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ns1\Desktop\ПРОЕКТЫ_ДЕЛО\ПП-2385\"/>
    </mc:Choice>
  </mc:AlternateContent>
  <xr:revisionPtr revIDLastSave="0" documentId="8_{AE333A1C-9583-4967-8D3C-733C00C46B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-2030" sheetId="1" r:id="rId1"/>
  </sheets>
  <definedNames>
    <definedName name="_xlnm._FilterDatabase" localSheetId="0" hidden="1">'2019-2030'!$A$4:$L$238</definedName>
    <definedName name="_xlnm.Print_Titles" localSheetId="0">'2019-2030'!$4:$8</definedName>
    <definedName name="_xlnm.Print_Area" localSheetId="0">'2019-2030'!$A$1:$L$238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4" i="1" l="1"/>
  <c r="H147" i="1" l="1"/>
  <c r="H33" i="1"/>
  <c r="H32" i="1"/>
  <c r="J127" i="1" l="1"/>
  <c r="K127" i="1"/>
  <c r="E51" i="1" l="1"/>
  <c r="E50" i="1"/>
  <c r="E49" i="1"/>
  <c r="E48" i="1"/>
  <c r="E47" i="1"/>
  <c r="E46" i="1"/>
  <c r="L45" i="1"/>
  <c r="K45" i="1"/>
  <c r="J45" i="1"/>
  <c r="I45" i="1"/>
  <c r="H45" i="1"/>
  <c r="G45" i="1"/>
  <c r="F45" i="1"/>
  <c r="J38" i="1"/>
  <c r="E44" i="1"/>
  <c r="E43" i="1"/>
  <c r="E42" i="1"/>
  <c r="L38" i="1"/>
  <c r="E41" i="1"/>
  <c r="E40" i="1"/>
  <c r="H38" i="1"/>
  <c r="E39" i="1"/>
  <c r="K38" i="1"/>
  <c r="I38" i="1"/>
  <c r="G38" i="1"/>
  <c r="E45" i="1" l="1"/>
  <c r="F38" i="1"/>
  <c r="E38" i="1" s="1"/>
  <c r="H91" i="1"/>
  <c r="H148" i="1" l="1"/>
  <c r="H120" i="1"/>
  <c r="H98" i="1"/>
  <c r="H84" i="1"/>
  <c r="H62" i="1"/>
  <c r="H34" i="1"/>
  <c r="H27" i="1"/>
  <c r="H20" i="1"/>
  <c r="J206" i="1" l="1"/>
  <c r="K206" i="1"/>
  <c r="I189" i="1"/>
  <c r="J189" i="1"/>
  <c r="K189" i="1"/>
  <c r="L189" i="1"/>
  <c r="I190" i="1"/>
  <c r="J190" i="1"/>
  <c r="K190" i="1"/>
  <c r="L190" i="1"/>
  <c r="I191" i="1"/>
  <c r="J191" i="1"/>
  <c r="K191" i="1"/>
  <c r="L191" i="1"/>
  <c r="H192" i="1"/>
  <c r="I192" i="1"/>
  <c r="J192" i="1"/>
  <c r="K192" i="1"/>
  <c r="L192" i="1"/>
  <c r="H193" i="1"/>
  <c r="I193" i="1"/>
  <c r="J193" i="1"/>
  <c r="K193" i="1"/>
  <c r="L193" i="1"/>
  <c r="H194" i="1"/>
  <c r="I194" i="1"/>
  <c r="J194" i="1"/>
  <c r="K194" i="1"/>
  <c r="L194" i="1"/>
  <c r="G190" i="1"/>
  <c r="G191" i="1"/>
  <c r="G192" i="1"/>
  <c r="G193" i="1"/>
  <c r="G194" i="1"/>
  <c r="G189" i="1"/>
  <c r="F190" i="1"/>
  <c r="F191" i="1"/>
  <c r="F192" i="1"/>
  <c r="F193" i="1"/>
  <c r="F194" i="1"/>
  <c r="F189" i="1"/>
  <c r="J176" i="1" l="1"/>
  <c r="K176" i="1"/>
  <c r="H103" i="1"/>
  <c r="I103" i="1"/>
  <c r="J103" i="1"/>
  <c r="K103" i="1"/>
  <c r="L103" i="1"/>
  <c r="H104" i="1"/>
  <c r="I104" i="1"/>
  <c r="J104" i="1"/>
  <c r="K104" i="1"/>
  <c r="L104" i="1"/>
  <c r="H105" i="1"/>
  <c r="I105" i="1"/>
  <c r="J105" i="1"/>
  <c r="K105" i="1"/>
  <c r="H106" i="1"/>
  <c r="I106" i="1"/>
  <c r="J106" i="1"/>
  <c r="K106" i="1"/>
  <c r="L106" i="1"/>
  <c r="H107" i="1"/>
  <c r="I107" i="1"/>
  <c r="J107" i="1"/>
  <c r="K107" i="1"/>
  <c r="L107" i="1"/>
  <c r="H108" i="1"/>
  <c r="I108" i="1"/>
  <c r="J108" i="1"/>
  <c r="K108" i="1"/>
  <c r="G104" i="1"/>
  <c r="F106" i="1"/>
  <c r="G106" i="1"/>
  <c r="F107" i="1"/>
  <c r="G107" i="1"/>
  <c r="G103" i="1"/>
  <c r="F103" i="1"/>
  <c r="H67" i="1"/>
  <c r="I67" i="1"/>
  <c r="J67" i="1"/>
  <c r="K67" i="1"/>
  <c r="L67" i="1"/>
  <c r="I68" i="1"/>
  <c r="J68" i="1"/>
  <c r="K68" i="1"/>
  <c r="I69" i="1"/>
  <c r="J69" i="1"/>
  <c r="K69" i="1"/>
  <c r="H70" i="1"/>
  <c r="I70" i="1"/>
  <c r="J70" i="1"/>
  <c r="K70" i="1"/>
  <c r="L70" i="1"/>
  <c r="H71" i="1"/>
  <c r="I71" i="1"/>
  <c r="J71" i="1"/>
  <c r="K71" i="1"/>
  <c r="L71" i="1"/>
  <c r="F70" i="1"/>
  <c r="G70" i="1"/>
  <c r="F71" i="1"/>
  <c r="G71" i="1"/>
  <c r="F67" i="1"/>
  <c r="E16" i="1"/>
  <c r="E15" i="1"/>
  <c r="E14" i="1"/>
  <c r="E13" i="1"/>
  <c r="E12" i="1"/>
  <c r="E11" i="1"/>
  <c r="L10" i="1"/>
  <c r="K10" i="1"/>
  <c r="J10" i="1"/>
  <c r="I10" i="1"/>
  <c r="H10" i="1"/>
  <c r="G10" i="1"/>
  <c r="F10" i="1"/>
  <c r="E10" i="1" s="1"/>
  <c r="E116" i="1"/>
  <c r="E115" i="1"/>
  <c r="E114" i="1"/>
  <c r="E113" i="1"/>
  <c r="E112" i="1"/>
  <c r="E111" i="1"/>
  <c r="L110" i="1"/>
  <c r="K110" i="1"/>
  <c r="J110" i="1"/>
  <c r="I110" i="1"/>
  <c r="H110" i="1"/>
  <c r="G110" i="1"/>
  <c r="F110" i="1"/>
  <c r="E103" i="1" l="1"/>
  <c r="K102" i="1"/>
  <c r="E110" i="1"/>
  <c r="E71" i="1"/>
  <c r="E70" i="1"/>
  <c r="E107" i="1"/>
  <c r="E106" i="1"/>
  <c r="J102" i="1"/>
  <c r="H102" i="1"/>
  <c r="I102" i="1"/>
  <c r="E80" i="1"/>
  <c r="E78" i="1"/>
  <c r="E77" i="1"/>
  <c r="J74" i="1"/>
  <c r="H74" i="1"/>
  <c r="E75" i="1"/>
  <c r="F74" i="1"/>
  <c r="E79" i="1"/>
  <c r="L74" i="1"/>
  <c r="E76" i="1"/>
  <c r="K74" i="1"/>
  <c r="I74" i="1"/>
  <c r="G74" i="1"/>
  <c r="E74" i="1" l="1"/>
  <c r="H226" i="1"/>
  <c r="I226" i="1"/>
  <c r="J226" i="1"/>
  <c r="K226" i="1"/>
  <c r="L226" i="1"/>
  <c r="H227" i="1"/>
  <c r="I227" i="1"/>
  <c r="J227" i="1"/>
  <c r="K227" i="1"/>
  <c r="L227" i="1"/>
  <c r="H228" i="1"/>
  <c r="I228" i="1"/>
  <c r="J228" i="1"/>
  <c r="K228" i="1"/>
  <c r="L228" i="1"/>
  <c r="H229" i="1"/>
  <c r="I229" i="1"/>
  <c r="J229" i="1"/>
  <c r="K229" i="1"/>
  <c r="L229" i="1"/>
  <c r="H230" i="1"/>
  <c r="I230" i="1"/>
  <c r="J230" i="1"/>
  <c r="K230" i="1"/>
  <c r="L230" i="1"/>
  <c r="J231" i="1"/>
  <c r="K231" i="1"/>
  <c r="L231" i="1"/>
  <c r="F229" i="1"/>
  <c r="G229" i="1"/>
  <c r="F230" i="1"/>
  <c r="G230" i="1"/>
  <c r="F231" i="1"/>
  <c r="G226" i="1"/>
  <c r="F226" i="1"/>
  <c r="F222" i="1"/>
  <c r="F223" i="1"/>
  <c r="J225" i="1" l="1"/>
  <c r="K225" i="1"/>
  <c r="L225" i="1"/>
  <c r="E226" i="1"/>
  <c r="E229" i="1"/>
  <c r="E230" i="1"/>
  <c r="E189" i="1"/>
  <c r="E190" i="1"/>
  <c r="E191" i="1"/>
  <c r="E192" i="1"/>
  <c r="E193" i="1"/>
  <c r="E194" i="1"/>
  <c r="H233" i="1"/>
  <c r="I233" i="1"/>
  <c r="J233" i="1"/>
  <c r="K233" i="1"/>
  <c r="L233" i="1"/>
  <c r="I234" i="1"/>
  <c r="J234" i="1"/>
  <c r="K234" i="1"/>
  <c r="L234" i="1"/>
  <c r="I235" i="1"/>
  <c r="J235" i="1"/>
  <c r="K235" i="1"/>
  <c r="L235" i="1"/>
  <c r="H236" i="1"/>
  <c r="I236" i="1"/>
  <c r="J236" i="1"/>
  <c r="K236" i="1"/>
  <c r="L236" i="1"/>
  <c r="H237" i="1"/>
  <c r="I237" i="1"/>
  <c r="J237" i="1"/>
  <c r="K237" i="1"/>
  <c r="L237" i="1"/>
  <c r="H238" i="1"/>
  <c r="I238" i="1"/>
  <c r="J238" i="1"/>
  <c r="K238" i="1"/>
  <c r="L238" i="1"/>
  <c r="G236" i="1"/>
  <c r="G237" i="1"/>
  <c r="G238" i="1"/>
  <c r="G233" i="1"/>
  <c r="H125" i="1"/>
  <c r="I125" i="1"/>
  <c r="J125" i="1"/>
  <c r="K125" i="1"/>
  <c r="L125" i="1"/>
  <c r="I126" i="1"/>
  <c r="J126" i="1"/>
  <c r="K126" i="1"/>
  <c r="L126" i="1"/>
  <c r="I127" i="1"/>
  <c r="L127" i="1"/>
  <c r="H128" i="1"/>
  <c r="I128" i="1"/>
  <c r="J128" i="1"/>
  <c r="K128" i="1"/>
  <c r="L128" i="1"/>
  <c r="H129" i="1"/>
  <c r="I129" i="1"/>
  <c r="J129" i="1"/>
  <c r="K129" i="1"/>
  <c r="L129" i="1"/>
  <c r="I130" i="1"/>
  <c r="J130" i="1"/>
  <c r="K130" i="1"/>
  <c r="L130" i="1"/>
  <c r="G128" i="1"/>
  <c r="G129" i="1"/>
  <c r="G125" i="1"/>
  <c r="F128" i="1"/>
  <c r="F129" i="1"/>
  <c r="F130" i="1"/>
  <c r="F125" i="1"/>
  <c r="L188" i="1"/>
  <c r="H188" i="1"/>
  <c r="I158" i="1"/>
  <c r="E157" i="1"/>
  <c r="E156" i="1"/>
  <c r="H152" i="1"/>
  <c r="E155" i="1"/>
  <c r="L152" i="1"/>
  <c r="E154" i="1"/>
  <c r="E153" i="1"/>
  <c r="K152" i="1"/>
  <c r="J152" i="1"/>
  <c r="G152" i="1"/>
  <c r="E165" i="1"/>
  <c r="E164" i="1"/>
  <c r="E163" i="1"/>
  <c r="E162" i="1"/>
  <c r="E161" i="1"/>
  <c r="E160" i="1"/>
  <c r="L159" i="1"/>
  <c r="K159" i="1"/>
  <c r="J159" i="1"/>
  <c r="I159" i="1"/>
  <c r="H159" i="1"/>
  <c r="G159" i="1"/>
  <c r="F159" i="1"/>
  <c r="K124" i="1" l="1"/>
  <c r="F209" i="1"/>
  <c r="J124" i="1"/>
  <c r="E125" i="1"/>
  <c r="F204" i="1"/>
  <c r="F174" i="1"/>
  <c r="I124" i="1"/>
  <c r="E129" i="1"/>
  <c r="E128" i="1"/>
  <c r="F207" i="1"/>
  <c r="L124" i="1"/>
  <c r="H204" i="1"/>
  <c r="F177" i="1"/>
  <c r="G207" i="1"/>
  <c r="G177" i="1"/>
  <c r="K209" i="1"/>
  <c r="K179" i="1"/>
  <c r="I209" i="1"/>
  <c r="I179" i="1"/>
  <c r="L208" i="1"/>
  <c r="L178" i="1"/>
  <c r="J208" i="1"/>
  <c r="J178" i="1"/>
  <c r="H208" i="1"/>
  <c r="H178" i="1"/>
  <c r="K207" i="1"/>
  <c r="K177" i="1"/>
  <c r="I207" i="1"/>
  <c r="I177" i="1"/>
  <c r="L206" i="1"/>
  <c r="K205" i="1"/>
  <c r="K175" i="1"/>
  <c r="I205" i="1"/>
  <c r="I175" i="1"/>
  <c r="L204" i="1"/>
  <c r="L174" i="1"/>
  <c r="J204" i="1"/>
  <c r="J174" i="1"/>
  <c r="E158" i="1"/>
  <c r="I231" i="1"/>
  <c r="I225" i="1" s="1"/>
  <c r="F208" i="1"/>
  <c r="F215" i="1" s="1"/>
  <c r="F178" i="1"/>
  <c r="G204" i="1"/>
  <c r="G208" i="1"/>
  <c r="G178" i="1"/>
  <c r="L209" i="1"/>
  <c r="J209" i="1"/>
  <c r="J179" i="1"/>
  <c r="K208" i="1"/>
  <c r="K178" i="1"/>
  <c r="I208" i="1"/>
  <c r="I178" i="1"/>
  <c r="L207" i="1"/>
  <c r="L177" i="1"/>
  <c r="J207" i="1"/>
  <c r="J177" i="1"/>
  <c r="H207" i="1"/>
  <c r="H177" i="1"/>
  <c r="I206" i="1"/>
  <c r="I176" i="1"/>
  <c r="L205" i="1"/>
  <c r="J205" i="1"/>
  <c r="J175" i="1"/>
  <c r="K204" i="1"/>
  <c r="K174" i="1"/>
  <c r="K173" i="1" s="1"/>
  <c r="I204" i="1"/>
  <c r="I174" i="1"/>
  <c r="F200" i="1"/>
  <c r="F188" i="1"/>
  <c r="I188" i="1"/>
  <c r="J188" i="1"/>
  <c r="K188" i="1"/>
  <c r="G188" i="1"/>
  <c r="I152" i="1"/>
  <c r="F152" i="1"/>
  <c r="E159" i="1"/>
  <c r="E152" i="1" l="1"/>
  <c r="J173" i="1"/>
  <c r="I173" i="1"/>
  <c r="E188" i="1"/>
  <c r="H151" i="1"/>
  <c r="H145" i="1" s="1"/>
  <c r="H141" i="1"/>
  <c r="H140" i="1"/>
  <c r="H137" i="1"/>
  <c r="H169" i="1"/>
  <c r="H168" i="1"/>
  <c r="H167" i="1"/>
  <c r="H174" i="1" s="1"/>
  <c r="H123" i="1"/>
  <c r="H95" i="1"/>
  <c r="H88" i="1"/>
  <c r="H223" i="1"/>
  <c r="H222" i="1"/>
  <c r="H65" i="1"/>
  <c r="H61" i="1"/>
  <c r="H68" i="1" s="1"/>
  <c r="H58" i="1"/>
  <c r="H55" i="1"/>
  <c r="H37" i="1"/>
  <c r="H220" i="1"/>
  <c r="H30" i="1"/>
  <c r="H24" i="1"/>
  <c r="H23" i="1"/>
  <c r="H17" i="1"/>
  <c r="H72" i="1" l="1"/>
  <c r="H52" i="1"/>
  <c r="H69" i="1"/>
  <c r="H66" i="1" s="1"/>
  <c r="H231" i="1"/>
  <c r="H225" i="1" s="1"/>
  <c r="H130" i="1"/>
  <c r="H209" i="1" s="1"/>
  <c r="H235" i="1"/>
  <c r="H127" i="1"/>
  <c r="H206" i="1" s="1"/>
  <c r="H166" i="1"/>
  <c r="H131" i="1"/>
  <c r="H234" i="1"/>
  <c r="H126" i="1"/>
  <c r="H124" i="1" s="1"/>
  <c r="H59" i="1"/>
  <c r="H224" i="1"/>
  <c r="H31" i="1"/>
  <c r="H81" i="1"/>
  <c r="H117" i="1"/>
  <c r="H138" i="1"/>
  <c r="H184" i="1"/>
  <c r="H219" i="1"/>
  <c r="H221" i="1"/>
  <c r="H185" i="1"/>
  <c r="H179" i="1" l="1"/>
  <c r="H232" i="1"/>
  <c r="H205" i="1"/>
  <c r="H175" i="1"/>
  <c r="H182" i="1" s="1"/>
  <c r="H176" i="1"/>
  <c r="H183" i="1" s="1"/>
  <c r="H218" i="1"/>
  <c r="H214" i="1"/>
  <c r="H199" i="1"/>
  <c r="H215" i="1"/>
  <c r="H200" i="1"/>
  <c r="H186" i="1"/>
  <c r="H203" i="1"/>
  <c r="H181" i="1"/>
  <c r="H173" i="1" l="1"/>
  <c r="H212" i="1"/>
  <c r="H197" i="1"/>
  <c r="H211" i="1"/>
  <c r="H196" i="1"/>
  <c r="H213" i="1"/>
  <c r="H198" i="1"/>
  <c r="H216" i="1"/>
  <c r="H201" i="1"/>
  <c r="H180" i="1"/>
  <c r="H195" i="1" l="1"/>
  <c r="H210" i="1"/>
  <c r="K37" i="1"/>
  <c r="J37" i="1"/>
  <c r="I37" i="1"/>
  <c r="L37" i="1" l="1"/>
  <c r="L101" i="1" l="1"/>
  <c r="L108" i="1" s="1"/>
  <c r="L98" i="1"/>
  <c r="L34" i="1"/>
  <c r="L151" i="1" l="1"/>
  <c r="L179" i="1" s="1"/>
  <c r="L148" i="1"/>
  <c r="L176" i="1" s="1"/>
  <c r="L30" i="1"/>
  <c r="L27" i="1"/>
  <c r="L91" i="1"/>
  <c r="L84" i="1"/>
  <c r="L62" i="1"/>
  <c r="L55" i="1"/>
  <c r="L20" i="1"/>
  <c r="L105" i="1" l="1"/>
  <c r="L102" i="1" s="1"/>
  <c r="L69" i="1"/>
  <c r="G147" i="1"/>
  <c r="G146" i="1"/>
  <c r="G174" i="1" s="1"/>
  <c r="G34" i="1"/>
  <c r="G33" i="1"/>
  <c r="G148" i="1" l="1"/>
  <c r="I203" i="1" l="1"/>
  <c r="K203" i="1" l="1"/>
  <c r="L203" i="1"/>
  <c r="J203" i="1"/>
  <c r="G140" i="1"/>
  <c r="G234" i="1" s="1"/>
  <c r="G133" i="1"/>
  <c r="G227" i="1" l="1"/>
  <c r="G126" i="1"/>
  <c r="G120" i="1"/>
  <c r="G123" i="1"/>
  <c r="G91" i="1"/>
  <c r="G84" i="1"/>
  <c r="G62" i="1"/>
  <c r="G61" i="1"/>
  <c r="G68" i="1" s="1"/>
  <c r="G27" i="1"/>
  <c r="G20" i="1"/>
  <c r="G205" i="1" l="1"/>
  <c r="F147" i="1"/>
  <c r="F148" i="1"/>
  <c r="F166" i="1"/>
  <c r="E172" i="1" l="1"/>
  <c r="E171" i="1"/>
  <c r="E170" i="1"/>
  <c r="G166" i="1"/>
  <c r="E169" i="1"/>
  <c r="E168" i="1"/>
  <c r="E167" i="1"/>
  <c r="L166" i="1"/>
  <c r="K166" i="1"/>
  <c r="J166" i="1"/>
  <c r="I166" i="1"/>
  <c r="E166" i="1" l="1"/>
  <c r="G134" i="1"/>
  <c r="G228" i="1" l="1"/>
  <c r="K138" i="1"/>
  <c r="L138" i="1"/>
  <c r="K131" i="1"/>
  <c r="L131" i="1"/>
  <c r="J131" i="1"/>
  <c r="J138" i="1"/>
  <c r="I232" i="1" l="1"/>
  <c r="J145" i="1"/>
  <c r="I145" i="1"/>
  <c r="I138" i="1"/>
  <c r="I131" i="1"/>
  <c r="J117" i="1"/>
  <c r="I117" i="1"/>
  <c r="J95" i="1"/>
  <c r="I95" i="1"/>
  <c r="J88" i="1"/>
  <c r="I88" i="1"/>
  <c r="J81" i="1"/>
  <c r="I81" i="1"/>
  <c r="J223" i="1"/>
  <c r="I223" i="1"/>
  <c r="J222" i="1"/>
  <c r="I222" i="1"/>
  <c r="J220" i="1"/>
  <c r="I220" i="1"/>
  <c r="I219" i="1"/>
  <c r="J59" i="1"/>
  <c r="I59" i="1"/>
  <c r="J58" i="1"/>
  <c r="I58" i="1"/>
  <c r="J31" i="1"/>
  <c r="I31" i="1"/>
  <c r="J24" i="1"/>
  <c r="I24" i="1"/>
  <c r="J17" i="1"/>
  <c r="I17" i="1"/>
  <c r="J72" i="1" l="1"/>
  <c r="J66" i="1" s="1"/>
  <c r="I52" i="1"/>
  <c r="I72" i="1"/>
  <c r="I66" i="1" s="1"/>
  <c r="J181" i="1"/>
  <c r="J219" i="1"/>
  <c r="J183" i="1"/>
  <c r="J221" i="1"/>
  <c r="I183" i="1"/>
  <c r="I221" i="1"/>
  <c r="I181" i="1"/>
  <c r="J186" i="1"/>
  <c r="J52" i="1"/>
  <c r="I184" i="1"/>
  <c r="J185" i="1"/>
  <c r="J184" i="1"/>
  <c r="I185" i="1"/>
  <c r="J182" i="1"/>
  <c r="I182" i="1"/>
  <c r="J232" i="1"/>
  <c r="J224" i="1" l="1"/>
  <c r="J212" i="1"/>
  <c r="J197" i="1"/>
  <c r="J214" i="1"/>
  <c r="J199" i="1"/>
  <c r="I214" i="1"/>
  <c r="I199" i="1"/>
  <c r="I211" i="1"/>
  <c r="I196" i="1"/>
  <c r="I213" i="1"/>
  <c r="I198" i="1"/>
  <c r="J218" i="1"/>
  <c r="I186" i="1"/>
  <c r="I224" i="1"/>
  <c r="I218" i="1" s="1"/>
  <c r="I212" i="1"/>
  <c r="I197" i="1"/>
  <c r="I215" i="1"/>
  <c r="I200" i="1"/>
  <c r="J215" i="1"/>
  <c r="J200" i="1"/>
  <c r="J216" i="1"/>
  <c r="J201" i="1"/>
  <c r="J213" i="1"/>
  <c r="J198" i="1"/>
  <c r="J211" i="1"/>
  <c r="J196" i="1"/>
  <c r="J180" i="1"/>
  <c r="J210" i="1" l="1"/>
  <c r="I216" i="1"/>
  <c r="I201" i="1"/>
  <c r="I195" i="1" s="1"/>
  <c r="I180" i="1"/>
  <c r="J195" i="1"/>
  <c r="I210" i="1"/>
  <c r="G23" i="1"/>
  <c r="G32" i="1" l="1"/>
  <c r="G67" i="1" s="1"/>
  <c r="G37" i="1"/>
  <c r="E67" i="1" l="1"/>
  <c r="G141" i="1"/>
  <c r="G235" i="1" l="1"/>
  <c r="G127" i="1"/>
  <c r="G137" i="1"/>
  <c r="G206" i="1" l="1"/>
  <c r="G176" i="1"/>
  <c r="G231" i="1"/>
  <c r="G130" i="1"/>
  <c r="E130" i="1" s="1"/>
  <c r="G30" i="1"/>
  <c r="G124" i="1" l="1"/>
  <c r="E231" i="1"/>
  <c r="G225" i="1"/>
  <c r="G209" i="1"/>
  <c r="G151" i="1"/>
  <c r="G179" i="1" s="1"/>
  <c r="G55" i="1" l="1"/>
  <c r="G69" i="1" s="1"/>
  <c r="G119" i="1" l="1"/>
  <c r="G175" i="1" s="1"/>
  <c r="G173" i="1" s="1"/>
  <c r="G101" i="1" l="1"/>
  <c r="G108" i="1" s="1"/>
  <c r="G98" i="1"/>
  <c r="G105" i="1" s="1"/>
  <c r="G102" i="1" s="1"/>
  <c r="F27" i="1" l="1"/>
  <c r="F20" i="1"/>
  <c r="F228" i="1" l="1"/>
  <c r="E228" i="1" s="1"/>
  <c r="F127" i="1"/>
  <c r="F34" i="1"/>
  <c r="E127" i="1" l="1"/>
  <c r="F206" i="1"/>
  <c r="E206" i="1" s="1"/>
  <c r="F133" i="1"/>
  <c r="F37" i="1"/>
  <c r="F227" i="1" l="1"/>
  <c r="F126" i="1"/>
  <c r="F120" i="1"/>
  <c r="F176" i="1" s="1"/>
  <c r="E126" i="1" l="1"/>
  <c r="F124" i="1"/>
  <c r="E124" i="1" s="1"/>
  <c r="F205" i="1"/>
  <c r="F175" i="1"/>
  <c r="F225" i="1"/>
  <c r="E225" i="1" s="1"/>
  <c r="E227" i="1"/>
  <c r="F123" i="1"/>
  <c r="F179" i="1" s="1"/>
  <c r="F203" i="1" l="1"/>
  <c r="E205" i="1"/>
  <c r="F173" i="1"/>
  <c r="F30" i="1"/>
  <c r="F94" i="1" l="1"/>
  <c r="F108" i="1" s="1"/>
  <c r="E108" i="1" s="1"/>
  <c r="F91" i="1"/>
  <c r="F90" i="1"/>
  <c r="F104" i="1" s="1"/>
  <c r="F84" i="1"/>
  <c r="E101" i="1"/>
  <c r="E100" i="1"/>
  <c r="E99" i="1"/>
  <c r="E98" i="1"/>
  <c r="E97" i="1"/>
  <c r="E96" i="1"/>
  <c r="L95" i="1"/>
  <c r="K95" i="1"/>
  <c r="G95" i="1"/>
  <c r="F95" i="1"/>
  <c r="F105" i="1" l="1"/>
  <c r="E105" i="1" s="1"/>
  <c r="E104" i="1"/>
  <c r="F102" i="1"/>
  <c r="E102" i="1" s="1"/>
  <c r="E95" i="1"/>
  <c r="F234" i="1"/>
  <c r="F235" i="1"/>
  <c r="F236" i="1"/>
  <c r="F237" i="1"/>
  <c r="F238" i="1"/>
  <c r="F233" i="1"/>
  <c r="F58" i="1"/>
  <c r="F72" i="1" s="1"/>
  <c r="F232" i="1" l="1"/>
  <c r="F219" i="1"/>
  <c r="G131" i="1"/>
  <c r="L147" i="1" l="1"/>
  <c r="L175" i="1" s="1"/>
  <c r="L173" i="1" s="1"/>
  <c r="E173" i="1" s="1"/>
  <c r="L33" i="1"/>
  <c r="L68" i="1" s="1"/>
  <c r="G81" i="1" l="1"/>
  <c r="G138" i="1" l="1"/>
  <c r="F55" i="1" l="1"/>
  <c r="F69" i="1" s="1"/>
  <c r="E69" i="1" s="1"/>
  <c r="F33" i="1" l="1"/>
  <c r="F61" i="1" l="1"/>
  <c r="F68" i="1" s="1"/>
  <c r="F66" i="1" l="1"/>
  <c r="E68" i="1"/>
  <c r="G219" i="1"/>
  <c r="G220" i="1"/>
  <c r="K220" i="1"/>
  <c r="L220" i="1"/>
  <c r="G222" i="1"/>
  <c r="K222" i="1"/>
  <c r="L222" i="1"/>
  <c r="G223" i="1"/>
  <c r="K223" i="1"/>
  <c r="L223" i="1"/>
  <c r="F220" i="1"/>
  <c r="E223" i="1" l="1"/>
  <c r="L183" i="1"/>
  <c r="L221" i="1"/>
  <c r="K181" i="1"/>
  <c r="K219" i="1"/>
  <c r="E220" i="1"/>
  <c r="E222" i="1"/>
  <c r="K183" i="1"/>
  <c r="K221" i="1"/>
  <c r="L181" i="1"/>
  <c r="L219" i="1"/>
  <c r="E219" i="1" s="1"/>
  <c r="L185" i="1"/>
  <c r="K184" i="1"/>
  <c r="L182" i="1"/>
  <c r="G185" i="1"/>
  <c r="K185" i="1"/>
  <c r="L184" i="1"/>
  <c r="G184" i="1"/>
  <c r="K182" i="1"/>
  <c r="G182" i="1"/>
  <c r="G181" i="1"/>
  <c r="G221" i="1"/>
  <c r="G211" i="1" l="1"/>
  <c r="G196" i="1"/>
  <c r="K212" i="1"/>
  <c r="K197" i="1"/>
  <c r="L214" i="1"/>
  <c r="L199" i="1"/>
  <c r="G200" i="1"/>
  <c r="G215" i="1"/>
  <c r="K214" i="1"/>
  <c r="K199" i="1"/>
  <c r="K211" i="1"/>
  <c r="K196" i="1"/>
  <c r="L213" i="1"/>
  <c r="L198" i="1"/>
  <c r="G212" i="1"/>
  <c r="G197" i="1"/>
  <c r="G214" i="1"/>
  <c r="G199" i="1"/>
  <c r="K215" i="1"/>
  <c r="K200" i="1"/>
  <c r="L212" i="1"/>
  <c r="L197" i="1"/>
  <c r="L215" i="1"/>
  <c r="L200" i="1"/>
  <c r="L211" i="1"/>
  <c r="L196" i="1"/>
  <c r="K213" i="1"/>
  <c r="K198" i="1"/>
  <c r="E185" i="1"/>
  <c r="G183" i="1"/>
  <c r="F221" i="1"/>
  <c r="E221" i="1" l="1"/>
  <c r="G198" i="1"/>
  <c r="G213" i="1"/>
  <c r="E215" i="1"/>
  <c r="F138" i="1"/>
  <c r="E144" i="1"/>
  <c r="E143" i="1"/>
  <c r="E142" i="1"/>
  <c r="E141" i="1"/>
  <c r="E140" i="1"/>
  <c r="E139" i="1"/>
  <c r="E138" i="1" l="1"/>
  <c r="G117" i="1" l="1"/>
  <c r="K117" i="1"/>
  <c r="L117" i="1"/>
  <c r="G145" i="1"/>
  <c r="K145" i="1"/>
  <c r="L145" i="1"/>
  <c r="K81" i="1"/>
  <c r="L81" i="1"/>
  <c r="G88" i="1"/>
  <c r="K88" i="1"/>
  <c r="L88" i="1"/>
  <c r="E18" i="1"/>
  <c r="G17" i="1"/>
  <c r="K17" i="1"/>
  <c r="L17" i="1"/>
  <c r="L24" i="1"/>
  <c r="G24" i="1"/>
  <c r="K24" i="1"/>
  <c r="G31" i="1"/>
  <c r="K31" i="1"/>
  <c r="L31" i="1"/>
  <c r="G58" i="1"/>
  <c r="K58" i="1"/>
  <c r="K72" i="1" s="1"/>
  <c r="K66" i="1" s="1"/>
  <c r="L58" i="1"/>
  <c r="L72" i="1" s="1"/>
  <c r="L66" i="1" s="1"/>
  <c r="G59" i="1"/>
  <c r="K59" i="1"/>
  <c r="L59" i="1"/>
  <c r="G52" i="1" l="1"/>
  <c r="G72" i="1"/>
  <c r="L52" i="1"/>
  <c r="L224" i="1"/>
  <c r="L218" i="1" s="1"/>
  <c r="K52" i="1"/>
  <c r="K224" i="1"/>
  <c r="K218" i="1" s="1"/>
  <c r="K232" i="1"/>
  <c r="G232" i="1"/>
  <c r="L232" i="1"/>
  <c r="G66" i="1" l="1"/>
  <c r="E66" i="1" s="1"/>
  <c r="E72" i="1"/>
  <c r="G224" i="1"/>
  <c r="G218" i="1" s="1"/>
  <c r="K186" i="1"/>
  <c r="L186" i="1"/>
  <c r="G186" i="1"/>
  <c r="L180" i="1" l="1"/>
  <c r="L216" i="1"/>
  <c r="L210" i="1" s="1"/>
  <c r="L201" i="1"/>
  <c r="L195" i="1" s="1"/>
  <c r="G180" i="1"/>
  <c r="G216" i="1"/>
  <c r="G210" i="1" s="1"/>
  <c r="G201" i="1"/>
  <c r="G195" i="1" s="1"/>
  <c r="K216" i="1"/>
  <c r="K210" i="1" s="1"/>
  <c r="K201" i="1"/>
  <c r="K195" i="1" s="1"/>
  <c r="K180" i="1"/>
  <c r="F224" i="1"/>
  <c r="E64" i="1"/>
  <c r="E65" i="1"/>
  <c r="E224" i="1" l="1"/>
  <c r="F218" i="1"/>
  <c r="E218" i="1" s="1"/>
  <c r="E63" i="1"/>
  <c r="E62" i="1"/>
  <c r="E61" i="1"/>
  <c r="E60" i="1"/>
  <c r="F59" i="1"/>
  <c r="E59" i="1" l="1"/>
  <c r="E238" i="1"/>
  <c r="E29" i="1" l="1"/>
  <c r="E37" i="1" l="1"/>
  <c r="E237" i="1"/>
  <c r="E150" i="1"/>
  <c r="E136" i="1"/>
  <c r="E122" i="1"/>
  <c r="E93" i="1"/>
  <c r="E86" i="1"/>
  <c r="E57" i="1"/>
  <c r="E36" i="1"/>
  <c r="E58" i="1"/>
  <c r="E22" i="1"/>
  <c r="E83" i="1" l="1"/>
  <c r="F17" i="1" l="1"/>
  <c r="E120" i="1"/>
  <c r="E121" i="1"/>
  <c r="E82" i="1"/>
  <c r="E54" i="1"/>
  <c r="E56" i="1"/>
  <c r="E149" i="1"/>
  <c r="E147" i="1"/>
  <c r="E135" i="1"/>
  <c r="E119" i="1"/>
  <c r="E91" i="1"/>
  <c r="E84" i="1"/>
  <c r="E30" i="1"/>
  <c r="E85" i="1"/>
  <c r="E87" i="1"/>
  <c r="E133" i="1"/>
  <c r="E148" i="1"/>
  <c r="E134" i="1"/>
  <c r="E27" i="1"/>
  <c r="E123" i="1"/>
  <c r="E92" i="1"/>
  <c r="E94" i="1"/>
  <c r="E89" i="1"/>
  <c r="E90" i="1"/>
  <c r="E53" i="1"/>
  <c r="E32" i="1"/>
  <c r="E25" i="1"/>
  <c r="E23" i="1"/>
  <c r="E35" i="1"/>
  <c r="E33" i="1"/>
  <c r="E28" i="1"/>
  <c r="E26" i="1"/>
  <c r="E21" i="1"/>
  <c r="E20" i="1"/>
  <c r="E151" i="1"/>
  <c r="E146" i="1"/>
  <c r="F145" i="1"/>
  <c r="F117" i="1"/>
  <c r="F88" i="1"/>
  <c r="F81" i="1"/>
  <c r="F52" i="1"/>
  <c r="F31" i="1"/>
  <c r="F24" i="1"/>
  <c r="E234" i="1"/>
  <c r="E235" i="1"/>
  <c r="E236" i="1"/>
  <c r="E232" i="1"/>
  <c r="E19" i="1"/>
  <c r="E233" i="1"/>
  <c r="E55" i="1"/>
  <c r="E132" i="1"/>
  <c r="E24" i="1" l="1"/>
  <c r="E137" i="1"/>
  <c r="E81" i="1"/>
  <c r="E88" i="1"/>
  <c r="E52" i="1"/>
  <c r="F131" i="1"/>
  <c r="E117" i="1"/>
  <c r="E34" i="1"/>
  <c r="E31" i="1"/>
  <c r="E145" i="1"/>
  <c r="E118" i="1"/>
  <c r="E17" i="1" l="1"/>
  <c r="E131" i="1" l="1"/>
  <c r="E204" i="1" l="1"/>
  <c r="E209" i="1"/>
  <c r="E207" i="1"/>
  <c r="E208" i="1"/>
  <c r="G203" i="1"/>
  <c r="E203" i="1" s="1"/>
  <c r="E200" i="1" l="1"/>
  <c r="E177" i="1"/>
  <c r="E174" i="1"/>
  <c r="E178" i="1"/>
  <c r="E179" i="1"/>
  <c r="E176" i="1"/>
  <c r="E175" i="1"/>
  <c r="F184" i="1"/>
  <c r="E184" i="1" s="1"/>
  <c r="F183" i="1"/>
  <c r="F198" i="1" s="1"/>
  <c r="E198" i="1" s="1"/>
  <c r="F186" i="1"/>
  <c r="F216" i="1" s="1"/>
  <c r="E216" i="1" s="1"/>
  <c r="F181" i="1"/>
  <c r="F182" i="1"/>
  <c r="E182" i="1" s="1"/>
  <c r="F201" i="1" l="1"/>
  <c r="E201" i="1" s="1"/>
  <c r="E181" i="1"/>
  <c r="F196" i="1"/>
  <c r="E186" i="1"/>
  <c r="F212" i="1"/>
  <c r="E212" i="1" s="1"/>
  <c r="E183" i="1"/>
  <c r="F197" i="1"/>
  <c r="E197" i="1" s="1"/>
  <c r="F180" i="1"/>
  <c r="E180" i="1" s="1"/>
  <c r="F213" i="1"/>
  <c r="E213" i="1" s="1"/>
  <c r="F211" i="1"/>
  <c r="F214" i="1"/>
  <c r="E214" i="1" s="1"/>
  <c r="F199" i="1"/>
  <c r="E199" i="1" s="1"/>
  <c r="E196" i="1" l="1"/>
  <c r="F195" i="1"/>
  <c r="E195" i="1" s="1"/>
  <c r="E211" i="1"/>
  <c r="F210" i="1"/>
  <c r="E210" i="1" s="1"/>
</calcChain>
</file>

<file path=xl/sharedStrings.xml><?xml version="1.0" encoding="utf-8"?>
<sst xmlns="http://schemas.openxmlformats.org/spreadsheetml/2006/main" count="315" uniqueCount="83">
  <si>
    <t>Таблица 2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</si>
  <si>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</si>
  <si>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</si>
  <si>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</si>
  <si>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</si>
  <si>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</si>
  <si>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</si>
  <si>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</si>
  <si>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</si>
  <si>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</si>
  <si>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</si>
  <si>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</si>
  <si>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</si>
  <si>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</si>
  <si>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</si>
  <si>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</si>
  <si>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</si>
  <si>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</si>
  <si>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</si>
  <si>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</si>
  <si>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</si>
  <si>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</si>
  <si>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</si>
  <si>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</si>
  <si>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</si>
  <si>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</si>
  <si>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</si>
  <si>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</si>
  <si>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</si>
  <si>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</si>
  <si>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</si>
  <si>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</si>
  <si>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</si>
  <si>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</si>
  <si>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</si>
  <si>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</si>
  <si>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</si>
  <si>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</si>
  <si>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</si>
  <si>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</si>
  <si>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</si>
  <si>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</si>
  <si>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</si>
  <si>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</si>
  <si>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</si>
  <si>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</si>
  <si>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</si>
  <si>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</si>
  <si>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</si>
  <si>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</si>
  <si>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</si>
  <si>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</si>
  <si>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8)</t>
  </si>
  <si>
    <t>Основное мероприятие "Развитие системы оценки качества образования"  (показатель № 2 таблицы 8)</t>
  </si>
  <si>
    <t>Основное мероприятие                            "Организация отдыха и оздоровления детей"  (показатель № 6 таблицы 8)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</si>
  <si>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3, 4, 5 таблицы 8)
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</si>
  <si>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3, 4, 5 таблицы 8)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</si>
  <si>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3, 4, 5 таблицы 8)</t>
  </si>
  <si>
    <t xml:space="preserve">Основное мероприятие "Обеспечение комплексной безопасности и комфортных условий образовательного процесса" (показатель № 3 таблицы 1)    </t>
  </si>
  <si>
    <t>3.4.</t>
  </si>
  <si>
    <t>3.5.</t>
  </si>
  <si>
    <t>3.6.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</si>
  <si>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1, 3 таблицы 1, № 11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</si>
  <si>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1, 2, 3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</si>
  <si>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3 таблицы 1)</t>
  </si>
  <si>
    <t>Проектная часть</t>
  </si>
  <si>
    <t>Процессная часть</t>
  </si>
  <si>
    <t>Соисполнитель 1, соисполнитель 2, в том числе</t>
  </si>
  <si>
    <t>Соисполнитель 1 Департамент строительства и жилищно-коммунального комплекса (МКУ «УКС и ЖКК  Нефтеюганского района»)</t>
  </si>
  <si>
    <t xml:space="preserve">Соисполнитель 2 Департамент имущественных отношений Нефтеюганского района </t>
  </si>
  <si>
    <t xml:space="preserve">П1, П2, К, С1 </t>
  </si>
  <si>
    <t xml:space="preserve">Региональный проект "Социальная активность" (показатель № 3, 4, 5 таблицы 8)    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</si>
  <si>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2 таблицы 1)                                   </t>
  </si>
  <si>
    <t xml:space="preserve">Региональный проект "Содействие занятости" (показатель № 1 таблицы 1)    </t>
  </si>
  <si>
    <t xml:space="preserve">Региональный проект "Цифровая образовательная среда" (показатель № 3 таблицы 1, № 10 таблицы 8)    </t>
  </si>
  <si>
    <t xml:space="preserve">Департамент имущественных отношений Нефтеюганского района </t>
  </si>
  <si>
    <t>Основное мероприятие "Обеспечение реализации основных образовательных программ" (показатель № 7, 8, 9, 10 таблицы 8)</t>
  </si>
  <si>
    <t>1.3.1.</t>
  </si>
  <si>
    <t>1.3.2.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</si>
  <si>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</si>
  <si>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</si>
  <si>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Основное мероприятие "Региональный проект "Современная школа" (показатель № 3 таблицы 1, № 11 таблицы 8)  </t>
  </si>
  <si>
    <t xml:space="preserve">Основное мероприятие "Региональный проект "Успех каждого ребенка" (показатель № 2 таблицы 1)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</si>
</sst>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\ _₽_-;_-@_-"/>
    <numFmt numFmtId="167" formatCode="_-* #,##0.00000\ _₽_-;\-* #,##0.00000\ _₽_-;_-* &quot;-&quot;?????\ _₽_-;_-@_-"/>
    <numFmt numFmtId="168" formatCode="_-* #,##0.00\ _₽_-;\-* #,##0.00\ _₽_-;_-* &quot;-&quot;?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9">
    <xf numFmtId="0" fontId="0" fillId="0" borderId="0" xfId="0"/>
    <xf numFmtId="164" fontId="5" fillId="2" borderId="1" xfId="1" applyFont="1" applyFill="1" applyBorder="1" applyAlignment="1">
      <alignment horizontal="left" vertical="center" wrapText="1"/>
    </xf>
    <xf numFmtId="166" fontId="8" fillId="2" borderId="1" xfId="1" applyNumberFormat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167" fontId="8" fillId="2" borderId="1" xfId="1" applyNumberFormat="1" applyFont="1" applyFill="1" applyBorder="1" applyAlignment="1">
      <alignment vertical="center" wrapText="1"/>
    </xf>
    <xf numFmtId="164" fontId="1" fillId="2" borderId="1" xfId="1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7" fontId="7" fillId="2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67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7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7" fontId="8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9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/>
    <xf numFmtId="165" fontId="10" fillId="2" borderId="0" xfId="0" applyNumberFormat="1" applyFont="1" applyFill="1" applyAlignment="1"/>
    <xf numFmtId="3" fontId="10" fillId="2" borderId="0" xfId="0" applyNumberFormat="1" applyFont="1" applyFill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7" fontId="7" fillId="0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left" vertical="center" wrapText="1"/>
    </xf>
    <xf numFmtId="166" fontId="8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vertical="center" wrapText="1"/>
    </xf>
    <xf numFmtId="164" fontId="1" fillId="0" borderId="1" xfId="1" applyFont="1" applyFill="1" applyBorder="1" applyAlignment="1">
      <alignment horizontal="left" vertical="center" wrapText="1"/>
    </xf>
    <xf numFmtId="166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167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167" fontId="7" fillId="0" borderId="4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11" fillId="2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64" fontId="1" fillId="2" borderId="4" xfId="1" applyFont="1" applyFill="1" applyBorder="1" applyAlignment="1">
      <alignment horizontal="left" vertical="top" wrapText="1"/>
    </xf>
    <xf numFmtId="164" fontId="1" fillId="2" borderId="2" xfId="1" applyFont="1" applyFill="1" applyBorder="1" applyAlignment="1">
      <alignment horizontal="left" vertical="top" wrapText="1"/>
    </xf>
    <xf numFmtId="164" fontId="1" fillId="2" borderId="5" xfId="1" applyFont="1" applyFill="1" applyBorder="1" applyAlignment="1">
      <alignment horizontal="left" vertical="top" wrapText="1"/>
    </xf>
    <xf numFmtId="164" fontId="1" fillId="2" borderId="4" xfId="1" applyFont="1" applyFill="1" applyBorder="1" applyAlignment="1">
      <alignment horizontal="center" vertical="top" wrapText="1"/>
    </xf>
    <xf numFmtId="164" fontId="1" fillId="2" borderId="2" xfId="1" applyFont="1" applyFill="1" applyBorder="1" applyAlignment="1">
      <alignment horizontal="center" vertical="top" wrapText="1"/>
    </xf>
    <xf numFmtId="164" fontId="1" fillId="2" borderId="5" xfId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164" fontId="1" fillId="0" borderId="4" xfId="1" applyFont="1" applyFill="1" applyBorder="1" applyAlignment="1">
      <alignment horizontal="left" vertical="top" wrapText="1"/>
    </xf>
    <xf numFmtId="164" fontId="1" fillId="0" borderId="2" xfId="1" applyFont="1" applyFill="1" applyBorder="1" applyAlignment="1">
      <alignment horizontal="left" vertical="top" wrapText="1"/>
    </xf>
    <xf numFmtId="164" fontId="1" fillId="0" borderId="5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4" xfId="1" applyFont="1" applyFill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top" wrapText="1"/>
    </xf>
    <xf numFmtId="164" fontId="1" fillId="0" borderId="5" xfId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8"/>
  <sheetViews>
    <sheetView tabSelected="1" view="pageBreakPreview" zoomScaleNormal="100" zoomScaleSheetLayoutView="100" workbookViewId="0">
      <pane xSplit="4" ySplit="7" topLeftCell="E234" activePane="bottomRight" state="frozen"/>
      <selection pane="topRight" activeCell="E1" sqref="E1"/>
      <selection pane="bottomLeft" activeCell="A7" sqref="A7"/>
      <selection pane="bottomRight" activeCell="A180" sqref="A180:L238"/>
    </sheetView>
  </sheetViews>
  <sheetFormatPr defaultRowHeight="15.75" x14ac:dyDescent="0.25"/>
  <cols>
    <col min="1" max="1" width="12.42578125" style="23" customWidth="1"/>
    <col min="2" max="2" width="27.28515625" style="24" customWidth="1"/>
    <col min="3" max="3" width="24" style="23" customWidth="1"/>
    <col min="4" max="4" width="22.28515625" style="25" customWidth="1"/>
    <col min="5" max="5" width="17.85546875" style="26" bestFit="1" customWidth="1"/>
    <col min="6" max="6" width="13.85546875" style="27" bestFit="1" customWidth="1"/>
    <col min="7" max="7" width="16.85546875" style="28" bestFit="1" customWidth="1"/>
    <col min="8" max="11" width="16.85546875" style="57" bestFit="1" customWidth="1"/>
    <col min="12" max="12" width="17.85546875" style="29" bestFit="1" customWidth="1"/>
    <col min="13" max="13" width="16.5703125" style="38" bestFit="1" customWidth="1"/>
    <col min="14" max="16384" width="9.140625" style="38"/>
  </cols>
  <sheetData>
    <row r="1" spans="1:12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s="39" customFormat="1" x14ac:dyDescent="0.25">
      <c r="A2" s="97" t="s">
        <v>48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s="39" customFormat="1" x14ac:dyDescent="0.25">
      <c r="A3" s="43"/>
      <c r="B3" s="44"/>
      <c r="C3" s="43"/>
      <c r="D3" s="45"/>
      <c r="E3" s="66"/>
      <c r="F3" s="67"/>
      <c r="G3" s="68"/>
      <c r="H3" s="69"/>
      <c r="I3" s="69"/>
      <c r="J3" s="69"/>
      <c r="K3" s="69"/>
      <c r="L3" s="69"/>
    </row>
    <row r="4" spans="1:12" s="40" customFormat="1" ht="15.75" customHeight="1" x14ac:dyDescent="0.25">
      <c r="A4" s="101" t="s">
        <v>49</v>
      </c>
      <c r="B4" s="106" t="s">
        <v>50</v>
      </c>
      <c r="C4" s="101" t="s">
        <v>1</v>
      </c>
      <c r="D4" s="101" t="s">
        <v>2</v>
      </c>
      <c r="E4" s="102" t="s">
        <v>51</v>
      </c>
      <c r="F4" s="102"/>
      <c r="G4" s="102"/>
      <c r="H4" s="102"/>
      <c r="I4" s="102"/>
      <c r="J4" s="102"/>
      <c r="K4" s="102"/>
      <c r="L4" s="102"/>
    </row>
    <row r="5" spans="1:12" s="40" customFormat="1" x14ac:dyDescent="0.25">
      <c r="A5" s="101"/>
      <c r="B5" s="107"/>
      <c r="C5" s="101"/>
      <c r="D5" s="101"/>
      <c r="E5" s="110" t="s">
        <v>46</v>
      </c>
      <c r="F5" s="111"/>
      <c r="G5" s="111"/>
      <c r="H5" s="111"/>
      <c r="I5" s="111"/>
      <c r="J5" s="111"/>
      <c r="K5" s="111"/>
      <c r="L5" s="112"/>
    </row>
    <row r="6" spans="1:12" s="40" customFormat="1" x14ac:dyDescent="0.25">
      <c r="A6" s="101"/>
      <c r="B6" s="107"/>
      <c r="C6" s="101"/>
      <c r="D6" s="101"/>
      <c r="E6" s="113" t="s">
        <v>3</v>
      </c>
      <c r="F6" s="110" t="s">
        <v>46</v>
      </c>
      <c r="G6" s="111"/>
      <c r="H6" s="111"/>
      <c r="I6" s="111"/>
      <c r="J6" s="111"/>
      <c r="K6" s="111"/>
      <c r="L6" s="112"/>
    </row>
    <row r="7" spans="1:12" s="40" customFormat="1" ht="68.25" customHeight="1" x14ac:dyDescent="0.25">
      <c r="A7" s="101"/>
      <c r="B7" s="108"/>
      <c r="C7" s="101"/>
      <c r="D7" s="101"/>
      <c r="E7" s="114"/>
      <c r="F7" s="70" t="s">
        <v>4</v>
      </c>
      <c r="G7" s="71" t="s">
        <v>5</v>
      </c>
      <c r="H7" s="72" t="s">
        <v>26</v>
      </c>
      <c r="I7" s="72" t="s">
        <v>27</v>
      </c>
      <c r="J7" s="72" t="s">
        <v>28</v>
      </c>
      <c r="K7" s="72" t="s">
        <v>29</v>
      </c>
      <c r="L7" s="72" t="s">
        <v>34</v>
      </c>
    </row>
    <row r="8" spans="1:12" s="41" customFormat="1" ht="12.75" x14ac:dyDescent="0.25">
      <c r="A8" s="46">
        <v>1</v>
      </c>
      <c r="B8" s="47">
        <v>2</v>
      </c>
      <c r="C8" s="46">
        <v>3</v>
      </c>
      <c r="D8" s="47">
        <v>4</v>
      </c>
      <c r="E8" s="46">
        <v>5</v>
      </c>
      <c r="F8" s="47">
        <v>6</v>
      </c>
      <c r="G8" s="46">
        <v>7</v>
      </c>
      <c r="H8" s="47">
        <v>8</v>
      </c>
      <c r="I8" s="46">
        <v>9</v>
      </c>
      <c r="J8" s="47">
        <v>10</v>
      </c>
      <c r="K8" s="46">
        <v>11</v>
      </c>
      <c r="L8" s="47">
        <v>12</v>
      </c>
    </row>
    <row r="9" spans="1:12" x14ac:dyDescent="0.25">
      <c r="A9" s="109" t="s">
        <v>31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2" s="42" customFormat="1" ht="15.75" customHeight="1" x14ac:dyDescent="0.25">
      <c r="A10" s="84"/>
      <c r="B10" s="87" t="s">
        <v>74</v>
      </c>
      <c r="C10" s="84" t="s">
        <v>6</v>
      </c>
      <c r="D10" s="11" t="s">
        <v>3</v>
      </c>
      <c r="E10" s="12">
        <f t="shared" ref="E10:E16" si="0">SUM(F10:L10)</f>
        <v>0</v>
      </c>
      <c r="F10" s="75">
        <f>SUM(F11:F16)</f>
        <v>0</v>
      </c>
      <c r="G10" s="75">
        <f>SUM(G11:G16)</f>
        <v>0</v>
      </c>
      <c r="H10" s="76">
        <f t="shared" ref="H10:L10" si="1">SUM(H11:H16)</f>
        <v>0</v>
      </c>
      <c r="I10" s="76">
        <f t="shared" si="1"/>
        <v>0</v>
      </c>
      <c r="J10" s="76">
        <f t="shared" si="1"/>
        <v>0</v>
      </c>
      <c r="K10" s="76">
        <f t="shared" si="1"/>
        <v>0</v>
      </c>
      <c r="L10" s="75">
        <f t="shared" si="1"/>
        <v>0</v>
      </c>
    </row>
    <row r="11" spans="1:12" ht="13.5" customHeight="1" x14ac:dyDescent="0.25">
      <c r="A11" s="85"/>
      <c r="B11" s="88"/>
      <c r="C11" s="85"/>
      <c r="D11" s="14" t="s">
        <v>7</v>
      </c>
      <c r="E11" s="15">
        <f t="shared" si="0"/>
        <v>0</v>
      </c>
      <c r="F11" s="77">
        <v>0</v>
      </c>
      <c r="G11" s="78">
        <v>0</v>
      </c>
      <c r="H11" s="79">
        <v>0</v>
      </c>
      <c r="I11" s="79">
        <v>0</v>
      </c>
      <c r="J11" s="79">
        <v>0</v>
      </c>
      <c r="K11" s="79">
        <v>0</v>
      </c>
      <c r="L11" s="78">
        <v>0</v>
      </c>
    </row>
    <row r="12" spans="1:12" ht="31.5" x14ac:dyDescent="0.25">
      <c r="A12" s="85"/>
      <c r="B12" s="88"/>
      <c r="C12" s="85"/>
      <c r="D12" s="14" t="s">
        <v>8</v>
      </c>
      <c r="E12" s="15">
        <f t="shared" si="0"/>
        <v>0</v>
      </c>
      <c r="F12" s="77">
        <v>0</v>
      </c>
      <c r="G12" s="78">
        <v>0</v>
      </c>
      <c r="H12" s="79">
        <v>0</v>
      </c>
      <c r="I12" s="79">
        <v>0</v>
      </c>
      <c r="J12" s="79">
        <v>0</v>
      </c>
      <c r="K12" s="79">
        <v>0</v>
      </c>
      <c r="L12" s="78">
        <v>0</v>
      </c>
    </row>
    <row r="13" spans="1:12" x14ac:dyDescent="0.25">
      <c r="A13" s="85"/>
      <c r="B13" s="88"/>
      <c r="C13" s="85"/>
      <c r="D13" s="14" t="s">
        <v>9</v>
      </c>
      <c r="E13" s="15">
        <f t="shared" si="0"/>
        <v>0</v>
      </c>
      <c r="F13" s="63">
        <v>0</v>
      </c>
      <c r="G13" s="73">
        <v>0</v>
      </c>
      <c r="H13" s="74">
        <v>0</v>
      </c>
      <c r="I13" s="74">
        <v>0</v>
      </c>
      <c r="J13" s="74">
        <v>0</v>
      </c>
      <c r="K13" s="74">
        <v>0</v>
      </c>
      <c r="L13" s="73">
        <v>0</v>
      </c>
    </row>
    <row r="14" spans="1:12" ht="43.5" customHeight="1" x14ac:dyDescent="0.25">
      <c r="A14" s="85"/>
      <c r="B14" s="88"/>
      <c r="C14" s="85"/>
      <c r="D14" s="14" t="s">
        <v>11</v>
      </c>
      <c r="E14" s="15">
        <f t="shared" si="0"/>
        <v>0</v>
      </c>
      <c r="F14" s="77">
        <v>0</v>
      </c>
      <c r="G14" s="78">
        <v>0</v>
      </c>
      <c r="H14" s="79">
        <v>0</v>
      </c>
      <c r="I14" s="79">
        <v>0</v>
      </c>
      <c r="J14" s="79">
        <v>0</v>
      </c>
      <c r="K14" s="79">
        <v>0</v>
      </c>
      <c r="L14" s="78">
        <v>0</v>
      </c>
    </row>
    <row r="15" spans="1:12" x14ac:dyDescent="0.25">
      <c r="A15" s="85"/>
      <c r="B15" s="88"/>
      <c r="C15" s="85"/>
      <c r="D15" s="14" t="s">
        <v>24</v>
      </c>
      <c r="E15" s="15">
        <f t="shared" si="0"/>
        <v>0</v>
      </c>
      <c r="F15" s="77">
        <v>0</v>
      </c>
      <c r="G15" s="78">
        <v>0</v>
      </c>
      <c r="H15" s="79">
        <v>0</v>
      </c>
      <c r="I15" s="79">
        <v>0</v>
      </c>
      <c r="J15" s="79">
        <v>0</v>
      </c>
      <c r="K15" s="79">
        <v>0</v>
      </c>
      <c r="L15" s="78">
        <v>0</v>
      </c>
    </row>
    <row r="16" spans="1:12" x14ac:dyDescent="0.25">
      <c r="A16" s="85"/>
      <c r="B16" s="88"/>
      <c r="C16" s="86"/>
      <c r="D16" s="14" t="s">
        <v>10</v>
      </c>
      <c r="E16" s="15">
        <f t="shared" si="0"/>
        <v>0</v>
      </c>
      <c r="F16" s="77">
        <v>0</v>
      </c>
      <c r="G16" s="78">
        <v>0</v>
      </c>
      <c r="H16" s="79">
        <v>0</v>
      </c>
      <c r="I16" s="79">
        <v>0</v>
      </c>
      <c r="J16" s="79">
        <v>0</v>
      </c>
      <c r="K16" s="79">
        <v>0</v>
      </c>
      <c r="L16" s="78">
        <v>0</v>
      </c>
    </row>
    <row r="17" spans="1:13" s="42" customFormat="1" x14ac:dyDescent="0.25">
      <c r="A17" s="103" t="s">
        <v>35</v>
      </c>
      <c r="B17" s="98" t="s">
        <v>52</v>
      </c>
      <c r="C17" s="103" t="s">
        <v>23</v>
      </c>
      <c r="D17" s="48" t="s">
        <v>3</v>
      </c>
      <c r="E17" s="49">
        <f t="shared" ref="E17:E55" si="2">SUM(F17:L17)</f>
        <v>131003.47285999999</v>
      </c>
      <c r="F17" s="50">
        <f>SUM(F18:F23)</f>
        <v>11000.177619999999</v>
      </c>
      <c r="G17" s="37">
        <f t="shared" ref="G17:L17" si="3">SUM(G18:G23)</f>
        <v>15167.19162</v>
      </c>
      <c r="H17" s="37">
        <f t="shared" si="3"/>
        <v>16778.84362</v>
      </c>
      <c r="I17" s="37">
        <f t="shared" si="3"/>
        <v>9784.14</v>
      </c>
      <c r="J17" s="37">
        <f t="shared" si="3"/>
        <v>9784.14</v>
      </c>
      <c r="K17" s="37">
        <f t="shared" si="3"/>
        <v>9784.14</v>
      </c>
      <c r="L17" s="37">
        <f t="shared" si="3"/>
        <v>58704.84</v>
      </c>
    </row>
    <row r="18" spans="1:13" ht="31.5" x14ac:dyDescent="0.25">
      <c r="A18" s="104"/>
      <c r="B18" s="99"/>
      <c r="C18" s="104"/>
      <c r="D18" s="51" t="s">
        <v>7</v>
      </c>
      <c r="E18" s="52">
        <f t="shared" si="2"/>
        <v>0</v>
      </c>
      <c r="F18" s="5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ht="31.5" x14ac:dyDescent="0.25">
      <c r="A19" s="104"/>
      <c r="B19" s="99"/>
      <c r="C19" s="104"/>
      <c r="D19" s="51" t="s">
        <v>8</v>
      </c>
      <c r="E19" s="52">
        <f t="shared" si="2"/>
        <v>0</v>
      </c>
      <c r="F19" s="5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</row>
    <row r="20" spans="1:13" x14ac:dyDescent="0.25">
      <c r="A20" s="104"/>
      <c r="B20" s="99"/>
      <c r="C20" s="104"/>
      <c r="D20" s="51" t="s">
        <v>9</v>
      </c>
      <c r="E20" s="52">
        <f t="shared" si="2"/>
        <v>127503.47285999999</v>
      </c>
      <c r="F20" s="54">
        <f>7912.4-80.5576+828.4+550-50+1943.4704-167.03518+63.5</f>
        <v>11000.177619999999</v>
      </c>
      <c r="G20" s="33">
        <f>7457.04-551.9+1075+24.9+1713.156+2000+3500-51.00438</f>
        <v>15167.19162</v>
      </c>
      <c r="H20" s="33">
        <f>10341.14+101.54+254.83745-254.83745+5700+760.853-124.68938</f>
        <v>16778.84362</v>
      </c>
      <c r="I20" s="33">
        <v>6284.14</v>
      </c>
      <c r="J20" s="33">
        <v>9784.14</v>
      </c>
      <c r="K20" s="33">
        <v>9784.14</v>
      </c>
      <c r="L20" s="33">
        <f>6*9784.14</f>
        <v>58704.84</v>
      </c>
    </row>
    <row r="21" spans="1:13" ht="63" x14ac:dyDescent="0.25">
      <c r="A21" s="104"/>
      <c r="B21" s="99"/>
      <c r="C21" s="104"/>
      <c r="D21" s="51" t="s">
        <v>11</v>
      </c>
      <c r="E21" s="52">
        <f t="shared" si="2"/>
        <v>0</v>
      </c>
      <c r="F21" s="5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</row>
    <row r="22" spans="1:13" x14ac:dyDescent="0.25">
      <c r="A22" s="104"/>
      <c r="B22" s="99"/>
      <c r="C22" s="104"/>
      <c r="D22" s="51" t="s">
        <v>24</v>
      </c>
      <c r="E22" s="52">
        <f t="shared" si="2"/>
        <v>0</v>
      </c>
      <c r="F22" s="5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</row>
    <row r="23" spans="1:13" x14ac:dyDescent="0.25">
      <c r="A23" s="105"/>
      <c r="B23" s="100"/>
      <c r="C23" s="105"/>
      <c r="D23" s="51" t="s">
        <v>10</v>
      </c>
      <c r="E23" s="52">
        <f t="shared" si="2"/>
        <v>3500</v>
      </c>
      <c r="F23" s="55"/>
      <c r="G23" s="33">
        <f>4000+600-1075-3525</f>
        <v>0</v>
      </c>
      <c r="H23" s="33">
        <f>5500-5500</f>
        <v>0</v>
      </c>
      <c r="I23" s="33">
        <v>3500</v>
      </c>
      <c r="J23" s="33">
        <v>0</v>
      </c>
      <c r="K23" s="33">
        <v>0</v>
      </c>
      <c r="L23" s="33">
        <v>0</v>
      </c>
    </row>
    <row r="24" spans="1:13" s="42" customFormat="1" x14ac:dyDescent="0.25">
      <c r="A24" s="103" t="s">
        <v>38</v>
      </c>
      <c r="B24" s="115" t="s">
        <v>72</v>
      </c>
      <c r="C24" s="103" t="s">
        <v>23</v>
      </c>
      <c r="D24" s="48" t="s">
        <v>3</v>
      </c>
      <c r="E24" s="49">
        <f t="shared" si="2"/>
        <v>221546.69691999996</v>
      </c>
      <c r="F24" s="50">
        <f>SUM(F25:F30)</f>
        <v>26526.084000000003</v>
      </c>
      <c r="G24" s="37">
        <f t="shared" ref="G24:L24" si="4">SUM(G25:G30)</f>
        <v>30761.992479999997</v>
      </c>
      <c r="H24" s="37">
        <f t="shared" si="4"/>
        <v>18980.980439999999</v>
      </c>
      <c r="I24" s="37">
        <f t="shared" si="4"/>
        <v>16141.96</v>
      </c>
      <c r="J24" s="37">
        <f t="shared" si="4"/>
        <v>16141.96</v>
      </c>
      <c r="K24" s="37">
        <f t="shared" si="4"/>
        <v>16141.96</v>
      </c>
      <c r="L24" s="37">
        <f t="shared" si="4"/>
        <v>96851.76</v>
      </c>
    </row>
    <row r="25" spans="1:13" ht="31.5" x14ac:dyDescent="0.25">
      <c r="A25" s="104"/>
      <c r="B25" s="116"/>
      <c r="C25" s="104"/>
      <c r="D25" s="51" t="s">
        <v>7</v>
      </c>
      <c r="E25" s="52">
        <f t="shared" si="2"/>
        <v>0</v>
      </c>
      <c r="F25" s="5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</row>
    <row r="26" spans="1:13" ht="31.5" x14ac:dyDescent="0.25">
      <c r="A26" s="104"/>
      <c r="B26" s="116"/>
      <c r="C26" s="104"/>
      <c r="D26" s="51" t="s">
        <v>8</v>
      </c>
      <c r="E26" s="52">
        <f t="shared" si="2"/>
        <v>0</v>
      </c>
      <c r="F26" s="5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</row>
    <row r="27" spans="1:13" x14ac:dyDescent="0.25">
      <c r="A27" s="104"/>
      <c r="B27" s="116"/>
      <c r="C27" s="104"/>
      <c r="D27" s="51" t="s">
        <v>9</v>
      </c>
      <c r="E27" s="52">
        <f t="shared" si="2"/>
        <v>166142.60191999999</v>
      </c>
      <c r="F27" s="54">
        <f>14197.04+6976.5+80.5576+1459.264+289+2120.7+21.5+20.3594+18.268</f>
        <v>25183.189000000002</v>
      </c>
      <c r="G27" s="33">
        <f>18941.69-1763.13-84.2+385.7+5337.7129-458.29047+2000+2500-447.48995</f>
        <v>26411.992479999997</v>
      </c>
      <c r="H27" s="33">
        <f>27711.54-101.54-6100-1759.49149-776.52807+7</f>
        <v>18980.980439999999</v>
      </c>
      <c r="I27" s="33">
        <v>16141.96</v>
      </c>
      <c r="J27" s="33">
        <v>9928.06</v>
      </c>
      <c r="K27" s="33">
        <v>9928.06</v>
      </c>
      <c r="L27" s="33">
        <f>6*9928.06</f>
        <v>59568.36</v>
      </c>
    </row>
    <row r="28" spans="1:13" ht="53.25" customHeight="1" x14ac:dyDescent="0.25">
      <c r="A28" s="104"/>
      <c r="B28" s="116"/>
      <c r="C28" s="104"/>
      <c r="D28" s="51" t="s">
        <v>11</v>
      </c>
      <c r="E28" s="52">
        <f t="shared" si="2"/>
        <v>0</v>
      </c>
      <c r="F28" s="5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</row>
    <row r="29" spans="1:13" x14ac:dyDescent="0.25">
      <c r="A29" s="104"/>
      <c r="B29" s="116"/>
      <c r="C29" s="104"/>
      <c r="D29" s="51" t="s">
        <v>24</v>
      </c>
      <c r="E29" s="52">
        <f t="shared" si="2"/>
        <v>0</v>
      </c>
      <c r="F29" s="5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</row>
    <row r="30" spans="1:13" ht="29.25" customHeight="1" x14ac:dyDescent="0.25">
      <c r="A30" s="105"/>
      <c r="B30" s="117"/>
      <c r="C30" s="105"/>
      <c r="D30" s="51" t="s">
        <v>10</v>
      </c>
      <c r="E30" s="52">
        <f t="shared" si="2"/>
        <v>55404.094999999994</v>
      </c>
      <c r="F30" s="55">
        <f>50+1292.895</f>
        <v>1342.895</v>
      </c>
      <c r="G30" s="33">
        <f>3200+4300+706.47+50-3906.47</f>
        <v>4350</v>
      </c>
      <c r="H30" s="33">
        <f>4412-4412</f>
        <v>0</v>
      </c>
      <c r="I30" s="33">
        <v>0</v>
      </c>
      <c r="J30" s="33">
        <v>6213.9</v>
      </c>
      <c r="K30" s="33">
        <v>6213.9</v>
      </c>
      <c r="L30" s="33">
        <f>6*6213.9</f>
        <v>37283.399999999994</v>
      </c>
    </row>
    <row r="31" spans="1:13" s="42" customFormat="1" x14ac:dyDescent="0.25">
      <c r="A31" s="93" t="s">
        <v>44</v>
      </c>
      <c r="B31" s="90" t="s">
        <v>76</v>
      </c>
      <c r="C31" s="93" t="s">
        <v>6</v>
      </c>
      <c r="D31" s="1" t="s">
        <v>3</v>
      </c>
      <c r="E31" s="2">
        <f t="shared" si="2"/>
        <v>23712139.774110004</v>
      </c>
      <c r="F31" s="3">
        <f>SUM(F32:F37)</f>
        <v>1738813.4946400002</v>
      </c>
      <c r="G31" s="4">
        <f t="shared" ref="G31:L31" si="5">SUM(G32:G37)</f>
        <v>1806885.0955600003</v>
      </c>
      <c r="H31" s="37">
        <f t="shared" si="5"/>
        <v>1944097.3299100001</v>
      </c>
      <c r="I31" s="37">
        <f t="shared" si="5"/>
        <v>2086104.2480000001</v>
      </c>
      <c r="J31" s="37">
        <f t="shared" si="5"/>
        <v>2081122.8530000001</v>
      </c>
      <c r="K31" s="37">
        <f t="shared" si="5"/>
        <v>2083469.1530000002</v>
      </c>
      <c r="L31" s="4">
        <f t="shared" si="5"/>
        <v>11971647.600000001</v>
      </c>
    </row>
    <row r="32" spans="1:13" ht="31.5" x14ac:dyDescent="0.25">
      <c r="A32" s="94"/>
      <c r="B32" s="91"/>
      <c r="C32" s="94"/>
      <c r="D32" s="5" t="s">
        <v>7</v>
      </c>
      <c r="E32" s="6">
        <f t="shared" si="2"/>
        <v>231481</v>
      </c>
      <c r="F32" s="7">
        <v>0</v>
      </c>
      <c r="G32" s="8">
        <f>15238.6-1385.3</f>
        <v>13853.300000000001</v>
      </c>
      <c r="H32" s="33">
        <f>42028.6+8995.7-2480.2-1398.9</f>
        <v>47145.200000000004</v>
      </c>
      <c r="I32" s="33">
        <v>56851.8</v>
      </c>
      <c r="J32" s="33">
        <v>55842.400000000001</v>
      </c>
      <c r="K32" s="33">
        <v>57788.3</v>
      </c>
      <c r="L32" s="8">
        <v>0</v>
      </c>
      <c r="M32" s="80"/>
    </row>
    <row r="33" spans="1:12" ht="31.5" x14ac:dyDescent="0.25">
      <c r="A33" s="94"/>
      <c r="B33" s="91"/>
      <c r="C33" s="94"/>
      <c r="D33" s="5" t="s">
        <v>8</v>
      </c>
      <c r="E33" s="6">
        <f t="shared" si="2"/>
        <v>16708510.200000003</v>
      </c>
      <c r="F33" s="9">
        <f>1316263.8+11564.3</f>
        <v>1327828.1000000001</v>
      </c>
      <c r="G33" s="8">
        <f>1361274.6+27927.3+1385.3+2667-2667</f>
        <v>1390587.2000000002</v>
      </c>
      <c r="H33" s="33">
        <f>1406979.6+18781.4+2208.6+24718.9-3264.2</f>
        <v>1449424.3</v>
      </c>
      <c r="I33" s="33">
        <v>1458339.1</v>
      </c>
      <c r="J33" s="33">
        <v>1457107.6</v>
      </c>
      <c r="K33" s="33">
        <v>1457576.3</v>
      </c>
      <c r="L33" s="8">
        <f>1361274.6*6</f>
        <v>8167647.6000000006</v>
      </c>
    </row>
    <row r="34" spans="1:12" x14ac:dyDescent="0.25">
      <c r="A34" s="94"/>
      <c r="B34" s="91"/>
      <c r="C34" s="94"/>
      <c r="D34" s="5" t="s">
        <v>9</v>
      </c>
      <c r="E34" s="6">
        <f t="shared" si="2"/>
        <v>4514711.5381100001</v>
      </c>
      <c r="F34" s="9">
        <f>318423.344+22000-25000+25000+10168.9+3725.76557+4496.23443-19.975-550+27988.57001+6.75565+1500+1494.3+35.2176+146.67578+7208.8296+14360.777</f>
        <v>410985.39464000001</v>
      </c>
      <c r="G34" s="8">
        <f>345352.961+5480+14802.96+4457.07793+13317.6+9118.06316+2081.93684+310.852-1420.48718-2814.48+500+148.6-0.0034+4150+248.20117+1500+2198+2400+535.31604+77.998</f>
        <v>402444.5955600001</v>
      </c>
      <c r="H34" s="33">
        <f>354131.273-1616+27721.4429+6100+29974.077+4958.564+14838+12960.4042+1940.4-2258.63119-1221.7</f>
        <v>447527.82991000003</v>
      </c>
      <c r="I34" s="33">
        <v>395533.89299999998</v>
      </c>
      <c r="J34" s="33">
        <v>367620.48100000003</v>
      </c>
      <c r="K34" s="33">
        <v>366599.34399999998</v>
      </c>
      <c r="L34" s="8">
        <f>6*354000</f>
        <v>2124000</v>
      </c>
    </row>
    <row r="35" spans="1:12" ht="51" customHeight="1" x14ac:dyDescent="0.25">
      <c r="A35" s="94"/>
      <c r="B35" s="91"/>
      <c r="C35" s="94"/>
      <c r="D35" s="5" t="s">
        <v>11</v>
      </c>
      <c r="E35" s="6">
        <f t="shared" si="2"/>
        <v>0</v>
      </c>
      <c r="F35" s="7">
        <v>0</v>
      </c>
      <c r="G35" s="8">
        <v>0</v>
      </c>
      <c r="H35" s="33">
        <v>0</v>
      </c>
      <c r="I35" s="33">
        <v>0</v>
      </c>
      <c r="J35" s="33">
        <v>0</v>
      </c>
      <c r="K35" s="33">
        <v>0</v>
      </c>
      <c r="L35" s="8">
        <v>0</v>
      </c>
    </row>
    <row r="36" spans="1:12" x14ac:dyDescent="0.25">
      <c r="A36" s="94"/>
      <c r="B36" s="91"/>
      <c r="C36" s="94"/>
      <c r="D36" s="5" t="s">
        <v>24</v>
      </c>
      <c r="E36" s="6">
        <f t="shared" si="2"/>
        <v>0</v>
      </c>
      <c r="F36" s="7">
        <v>0</v>
      </c>
      <c r="G36" s="8">
        <v>0</v>
      </c>
      <c r="H36" s="33">
        <v>0</v>
      </c>
      <c r="I36" s="33">
        <v>0</v>
      </c>
      <c r="J36" s="33">
        <v>0</v>
      </c>
      <c r="K36" s="33">
        <v>0</v>
      </c>
      <c r="L36" s="8">
        <v>0</v>
      </c>
    </row>
    <row r="37" spans="1:12" x14ac:dyDescent="0.25">
      <c r="A37" s="95"/>
      <c r="B37" s="92"/>
      <c r="C37" s="95"/>
      <c r="D37" s="5" t="s">
        <v>10</v>
      </c>
      <c r="E37" s="6">
        <f t="shared" si="2"/>
        <v>2257437.0359999998</v>
      </c>
      <c r="F37" s="9">
        <f>48814.556-10168.9-2120.7-19387.7-35.2176-153.20538-7202.3-9746.53302</f>
        <v>0</v>
      </c>
      <c r="G37" s="8">
        <f>150652.429-5480-82234.339-42438.09-4457.07793-13317.6-2725.32207</f>
        <v>0</v>
      </c>
      <c r="H37" s="35">
        <f>79396.564-27721.4429+4412-29974.077-4958.564-14838-6316.4801</f>
        <v>0</v>
      </c>
      <c r="I37" s="35">
        <f>175379.455</f>
        <v>175379.45499999999</v>
      </c>
      <c r="J37" s="35">
        <f>200552.372</f>
        <v>200552.372</v>
      </c>
      <c r="K37" s="35">
        <f>201505.209</f>
        <v>201505.209</v>
      </c>
      <c r="L37" s="10">
        <f>280000*6</f>
        <v>1680000</v>
      </c>
    </row>
    <row r="38" spans="1:12" s="42" customFormat="1" x14ac:dyDescent="0.25">
      <c r="A38" s="93" t="s">
        <v>77</v>
      </c>
      <c r="B38" s="90" t="s">
        <v>80</v>
      </c>
      <c r="C38" s="93" t="s">
        <v>6</v>
      </c>
      <c r="D38" s="1" t="s">
        <v>3</v>
      </c>
      <c r="E38" s="2">
        <f t="shared" ref="E38:E44" si="6">SUM(F38:L38)</f>
        <v>100128</v>
      </c>
      <c r="F38" s="3">
        <f>SUM(F39:F44)</f>
        <v>0</v>
      </c>
      <c r="G38" s="4">
        <f t="shared" ref="G38:L38" si="7">SUM(G39:G44)</f>
        <v>0</v>
      </c>
      <c r="H38" s="37">
        <f t="shared" si="7"/>
        <v>0</v>
      </c>
      <c r="I38" s="37">
        <f t="shared" si="7"/>
        <v>33376</v>
      </c>
      <c r="J38" s="37">
        <f t="shared" si="7"/>
        <v>33376</v>
      </c>
      <c r="K38" s="37">
        <f t="shared" si="7"/>
        <v>33376</v>
      </c>
      <c r="L38" s="4">
        <f t="shared" si="7"/>
        <v>0</v>
      </c>
    </row>
    <row r="39" spans="1:12" ht="31.5" x14ac:dyDescent="0.25">
      <c r="A39" s="94"/>
      <c r="B39" s="91"/>
      <c r="C39" s="94"/>
      <c r="D39" s="5" t="s">
        <v>7</v>
      </c>
      <c r="E39" s="6">
        <f t="shared" si="6"/>
        <v>42365.7</v>
      </c>
      <c r="F39" s="7">
        <v>0</v>
      </c>
      <c r="G39" s="7">
        <v>0</v>
      </c>
      <c r="H39" s="7">
        <v>0</v>
      </c>
      <c r="I39" s="33">
        <v>14667</v>
      </c>
      <c r="J39" s="33">
        <v>13657.6</v>
      </c>
      <c r="K39" s="33">
        <v>14041.1</v>
      </c>
      <c r="L39" s="7">
        <v>0</v>
      </c>
    </row>
    <row r="40" spans="1:12" ht="31.5" x14ac:dyDescent="0.25">
      <c r="A40" s="94"/>
      <c r="B40" s="91"/>
      <c r="C40" s="94"/>
      <c r="D40" s="5" t="s">
        <v>8</v>
      </c>
      <c r="E40" s="6">
        <f t="shared" si="6"/>
        <v>51780.2</v>
      </c>
      <c r="F40" s="7">
        <v>0</v>
      </c>
      <c r="G40" s="7">
        <v>0</v>
      </c>
      <c r="H40" s="7">
        <v>0</v>
      </c>
      <c r="I40" s="33">
        <v>17926.3</v>
      </c>
      <c r="J40" s="33">
        <v>16692.599999999999</v>
      </c>
      <c r="K40" s="33">
        <v>17161.3</v>
      </c>
      <c r="L40" s="7">
        <v>0</v>
      </c>
    </row>
    <row r="41" spans="1:12" x14ac:dyDescent="0.25">
      <c r="A41" s="94"/>
      <c r="B41" s="91"/>
      <c r="C41" s="94"/>
      <c r="D41" s="5" t="s">
        <v>9</v>
      </c>
      <c r="E41" s="6">
        <f t="shared" si="6"/>
        <v>5982.1</v>
      </c>
      <c r="F41" s="7">
        <v>0</v>
      </c>
      <c r="G41" s="7">
        <v>0</v>
      </c>
      <c r="H41" s="7">
        <v>0</v>
      </c>
      <c r="I41" s="33">
        <v>782.7</v>
      </c>
      <c r="J41" s="33">
        <v>3025.8</v>
      </c>
      <c r="K41" s="33">
        <v>2173.6</v>
      </c>
      <c r="L41" s="7">
        <v>0</v>
      </c>
    </row>
    <row r="42" spans="1:12" ht="51" customHeight="1" x14ac:dyDescent="0.25">
      <c r="A42" s="94"/>
      <c r="B42" s="91"/>
      <c r="C42" s="94"/>
      <c r="D42" s="5" t="s">
        <v>11</v>
      </c>
      <c r="E42" s="6">
        <f t="shared" si="6"/>
        <v>0</v>
      </c>
      <c r="F42" s="7">
        <v>0</v>
      </c>
      <c r="G42" s="8">
        <v>0</v>
      </c>
      <c r="H42" s="33">
        <v>0</v>
      </c>
      <c r="I42" s="33">
        <v>0</v>
      </c>
      <c r="J42" s="33">
        <v>0</v>
      </c>
      <c r="K42" s="33">
        <v>0</v>
      </c>
      <c r="L42" s="8">
        <v>0</v>
      </c>
    </row>
    <row r="43" spans="1:12" x14ac:dyDescent="0.25">
      <c r="A43" s="94"/>
      <c r="B43" s="91"/>
      <c r="C43" s="94"/>
      <c r="D43" s="5" t="s">
        <v>24</v>
      </c>
      <c r="E43" s="6">
        <f t="shared" si="6"/>
        <v>0</v>
      </c>
      <c r="F43" s="7">
        <v>0</v>
      </c>
      <c r="G43" s="8">
        <v>0</v>
      </c>
      <c r="H43" s="33">
        <v>0</v>
      </c>
      <c r="I43" s="33">
        <v>0</v>
      </c>
      <c r="J43" s="33">
        <v>0</v>
      </c>
      <c r="K43" s="33">
        <v>0</v>
      </c>
      <c r="L43" s="8">
        <v>0</v>
      </c>
    </row>
    <row r="44" spans="1:12" x14ac:dyDescent="0.25">
      <c r="A44" s="95"/>
      <c r="B44" s="92"/>
      <c r="C44" s="95"/>
      <c r="D44" s="5" t="s">
        <v>10</v>
      </c>
      <c r="E44" s="6">
        <f t="shared" si="6"/>
        <v>0</v>
      </c>
      <c r="F44" s="7">
        <v>0</v>
      </c>
      <c r="G44" s="8">
        <v>0</v>
      </c>
      <c r="H44" s="33">
        <v>0</v>
      </c>
      <c r="I44" s="33">
        <v>0</v>
      </c>
      <c r="J44" s="33">
        <v>0</v>
      </c>
      <c r="K44" s="33">
        <v>0</v>
      </c>
      <c r="L44" s="8">
        <v>0</v>
      </c>
    </row>
    <row r="45" spans="1:12" s="42" customFormat="1" x14ac:dyDescent="0.25">
      <c r="A45" s="93" t="s">
        <v>78</v>
      </c>
      <c r="B45" s="90" t="s">
        <v>79</v>
      </c>
      <c r="C45" s="93" t="s">
        <v>6</v>
      </c>
      <c r="D45" s="1" t="s">
        <v>3</v>
      </c>
      <c r="E45" s="2">
        <f t="shared" ref="E45:E51" si="8">SUM(F45:L45)</f>
        <v>128116.8</v>
      </c>
      <c r="F45" s="3">
        <f>SUM(F46:F51)</f>
        <v>0</v>
      </c>
      <c r="G45" s="4">
        <f t="shared" ref="G45:L45" si="9">SUM(G46:G51)</f>
        <v>0</v>
      </c>
      <c r="H45" s="37">
        <f t="shared" si="9"/>
        <v>0</v>
      </c>
      <c r="I45" s="37">
        <f t="shared" si="9"/>
        <v>42184.800000000003</v>
      </c>
      <c r="J45" s="37">
        <f t="shared" si="9"/>
        <v>42184.800000000003</v>
      </c>
      <c r="K45" s="37">
        <f t="shared" si="9"/>
        <v>43747.199999999997</v>
      </c>
      <c r="L45" s="4">
        <f t="shared" si="9"/>
        <v>0</v>
      </c>
    </row>
    <row r="46" spans="1:12" ht="31.5" x14ac:dyDescent="0.25">
      <c r="A46" s="94"/>
      <c r="B46" s="91"/>
      <c r="C46" s="94"/>
      <c r="D46" s="5" t="s">
        <v>7</v>
      </c>
      <c r="E46" s="6">
        <f t="shared" si="8"/>
        <v>128116.8</v>
      </c>
      <c r="F46" s="7">
        <v>0</v>
      </c>
      <c r="G46" s="7">
        <v>0</v>
      </c>
      <c r="H46" s="7">
        <v>0</v>
      </c>
      <c r="I46" s="33">
        <v>42184.800000000003</v>
      </c>
      <c r="J46" s="33">
        <v>42184.800000000003</v>
      </c>
      <c r="K46" s="33">
        <v>43747.199999999997</v>
      </c>
      <c r="L46" s="7">
        <v>0</v>
      </c>
    </row>
    <row r="47" spans="1:12" ht="31.5" x14ac:dyDescent="0.25">
      <c r="A47" s="94"/>
      <c r="B47" s="91"/>
      <c r="C47" s="94"/>
      <c r="D47" s="5" t="s">
        <v>8</v>
      </c>
      <c r="E47" s="6">
        <f t="shared" si="8"/>
        <v>0</v>
      </c>
      <c r="F47" s="7">
        <v>0</v>
      </c>
      <c r="G47" s="8">
        <v>0</v>
      </c>
      <c r="H47" s="33">
        <v>0</v>
      </c>
      <c r="I47" s="33">
        <v>0</v>
      </c>
      <c r="J47" s="33">
        <v>0</v>
      </c>
      <c r="K47" s="33">
        <v>0</v>
      </c>
      <c r="L47" s="8">
        <v>0</v>
      </c>
    </row>
    <row r="48" spans="1:12" x14ac:dyDescent="0.25">
      <c r="A48" s="94"/>
      <c r="B48" s="91"/>
      <c r="C48" s="94"/>
      <c r="D48" s="5" t="s">
        <v>9</v>
      </c>
      <c r="E48" s="6">
        <f t="shared" si="8"/>
        <v>0</v>
      </c>
      <c r="F48" s="7">
        <v>0</v>
      </c>
      <c r="G48" s="8">
        <v>0</v>
      </c>
      <c r="H48" s="33">
        <v>0</v>
      </c>
      <c r="I48" s="33">
        <v>0</v>
      </c>
      <c r="J48" s="33">
        <v>0</v>
      </c>
      <c r="K48" s="33">
        <v>0</v>
      </c>
      <c r="L48" s="8">
        <v>0</v>
      </c>
    </row>
    <row r="49" spans="1:12" ht="51" customHeight="1" x14ac:dyDescent="0.25">
      <c r="A49" s="94"/>
      <c r="B49" s="91"/>
      <c r="C49" s="94"/>
      <c r="D49" s="5" t="s">
        <v>11</v>
      </c>
      <c r="E49" s="6">
        <f t="shared" si="8"/>
        <v>0</v>
      </c>
      <c r="F49" s="7">
        <v>0</v>
      </c>
      <c r="G49" s="8">
        <v>0</v>
      </c>
      <c r="H49" s="33">
        <v>0</v>
      </c>
      <c r="I49" s="33">
        <v>0</v>
      </c>
      <c r="J49" s="33">
        <v>0</v>
      </c>
      <c r="K49" s="33">
        <v>0</v>
      </c>
      <c r="L49" s="8">
        <v>0</v>
      </c>
    </row>
    <row r="50" spans="1:12" x14ac:dyDescent="0.25">
      <c r="A50" s="94"/>
      <c r="B50" s="91"/>
      <c r="C50" s="94"/>
      <c r="D50" s="5" t="s">
        <v>24</v>
      </c>
      <c r="E50" s="6">
        <f t="shared" si="8"/>
        <v>0</v>
      </c>
      <c r="F50" s="7">
        <v>0</v>
      </c>
      <c r="G50" s="8">
        <v>0</v>
      </c>
      <c r="H50" s="33">
        <v>0</v>
      </c>
      <c r="I50" s="33">
        <v>0</v>
      </c>
      <c r="J50" s="33">
        <v>0</v>
      </c>
      <c r="K50" s="33">
        <v>0</v>
      </c>
      <c r="L50" s="8">
        <v>0</v>
      </c>
    </row>
    <row r="51" spans="1:12" x14ac:dyDescent="0.25">
      <c r="A51" s="95"/>
      <c r="B51" s="92"/>
      <c r="C51" s="95"/>
      <c r="D51" s="5" t="s">
        <v>10</v>
      </c>
      <c r="E51" s="6">
        <f t="shared" si="8"/>
        <v>0</v>
      </c>
      <c r="F51" s="7">
        <v>0</v>
      </c>
      <c r="G51" s="8">
        <v>0</v>
      </c>
      <c r="H51" s="33">
        <v>0</v>
      </c>
      <c r="I51" s="33">
        <v>0</v>
      </c>
      <c r="J51" s="33">
        <v>0</v>
      </c>
      <c r="K51" s="33">
        <v>0</v>
      </c>
      <c r="L51" s="8">
        <v>0</v>
      </c>
    </row>
    <row r="52" spans="1:12" s="42" customFormat="1" x14ac:dyDescent="0.25">
      <c r="A52" s="93" t="s">
        <v>36</v>
      </c>
      <c r="B52" s="90" t="s">
        <v>53</v>
      </c>
      <c r="C52" s="93" t="s">
        <v>23</v>
      </c>
      <c r="D52" s="1" t="s">
        <v>3</v>
      </c>
      <c r="E52" s="2">
        <f t="shared" si="2"/>
        <v>11759.872070000001</v>
      </c>
      <c r="F52" s="3">
        <f>SUM(F53:F58)</f>
        <v>901.3466699999999</v>
      </c>
      <c r="G52" s="4">
        <f>SUM(G53:G58)</f>
        <v>1031.586</v>
      </c>
      <c r="H52" s="37">
        <f t="shared" ref="H52" si="10">SUM(H53:H58)</f>
        <v>607.33940000000007</v>
      </c>
      <c r="I52" s="37">
        <f t="shared" ref="I52:J52" si="11">SUM(I53:I58)</f>
        <v>1024.4000000000001</v>
      </c>
      <c r="J52" s="37">
        <f t="shared" si="11"/>
        <v>1024.4000000000001</v>
      </c>
      <c r="K52" s="37">
        <f t="shared" ref="K52:L52" si="12">SUM(K53:K58)</f>
        <v>1024.4000000000001</v>
      </c>
      <c r="L52" s="4">
        <f t="shared" si="12"/>
        <v>6146.4000000000005</v>
      </c>
    </row>
    <row r="53" spans="1:12" ht="31.5" x14ac:dyDescent="0.25">
      <c r="A53" s="94"/>
      <c r="B53" s="91"/>
      <c r="C53" s="94"/>
      <c r="D53" s="5" t="s">
        <v>7</v>
      </c>
      <c r="E53" s="6">
        <f t="shared" si="2"/>
        <v>0</v>
      </c>
      <c r="F53" s="7">
        <v>0</v>
      </c>
      <c r="G53" s="8">
        <v>0</v>
      </c>
      <c r="H53" s="33">
        <v>0</v>
      </c>
      <c r="I53" s="33">
        <v>0</v>
      </c>
      <c r="J53" s="33">
        <v>0</v>
      </c>
      <c r="K53" s="33">
        <v>0</v>
      </c>
      <c r="L53" s="8">
        <v>0</v>
      </c>
    </row>
    <row r="54" spans="1:12" ht="31.5" x14ac:dyDescent="0.25">
      <c r="A54" s="94"/>
      <c r="B54" s="91"/>
      <c r="C54" s="94"/>
      <c r="D54" s="5" t="s">
        <v>8</v>
      </c>
      <c r="E54" s="6">
        <f t="shared" si="2"/>
        <v>0</v>
      </c>
      <c r="F54" s="7">
        <v>0</v>
      </c>
      <c r="G54" s="8">
        <v>0</v>
      </c>
      <c r="H54" s="33">
        <v>0</v>
      </c>
      <c r="I54" s="33">
        <v>0</v>
      </c>
      <c r="J54" s="33">
        <v>0</v>
      </c>
      <c r="K54" s="33">
        <v>0</v>
      </c>
      <c r="L54" s="8">
        <v>0</v>
      </c>
    </row>
    <row r="55" spans="1:12" x14ac:dyDescent="0.25">
      <c r="A55" s="94"/>
      <c r="B55" s="91"/>
      <c r="C55" s="94"/>
      <c r="D55" s="5" t="s">
        <v>9</v>
      </c>
      <c r="E55" s="6">
        <f t="shared" si="2"/>
        <v>11759.872070000001</v>
      </c>
      <c r="F55" s="9">
        <f>1972-828.4-242.25333</f>
        <v>901.3466699999999</v>
      </c>
      <c r="G55" s="8">
        <f>1074.4-42.814</f>
        <v>1031.586</v>
      </c>
      <c r="H55" s="33">
        <f>1024.4-417.0606</f>
        <v>607.33940000000007</v>
      </c>
      <c r="I55" s="33">
        <v>1024.4000000000001</v>
      </c>
      <c r="J55" s="33">
        <v>1024.4000000000001</v>
      </c>
      <c r="K55" s="33">
        <v>1024.4000000000001</v>
      </c>
      <c r="L55" s="8">
        <f>6*1024.4</f>
        <v>6146.4000000000005</v>
      </c>
    </row>
    <row r="56" spans="1:12" ht="63" x14ac:dyDescent="0.25">
      <c r="A56" s="94"/>
      <c r="B56" s="91"/>
      <c r="C56" s="94"/>
      <c r="D56" s="5" t="s">
        <v>11</v>
      </c>
      <c r="E56" s="6">
        <f t="shared" ref="E56:E65" si="13">SUM(F56:L56)</f>
        <v>0</v>
      </c>
      <c r="F56" s="7">
        <v>0</v>
      </c>
      <c r="G56" s="8">
        <v>0</v>
      </c>
      <c r="H56" s="33">
        <v>0</v>
      </c>
      <c r="I56" s="33">
        <v>0</v>
      </c>
      <c r="J56" s="33">
        <v>0</v>
      </c>
      <c r="K56" s="33">
        <v>0</v>
      </c>
      <c r="L56" s="8">
        <v>0</v>
      </c>
    </row>
    <row r="57" spans="1:12" x14ac:dyDescent="0.25">
      <c r="A57" s="94"/>
      <c r="B57" s="91"/>
      <c r="C57" s="94"/>
      <c r="D57" s="5" t="s">
        <v>24</v>
      </c>
      <c r="E57" s="6">
        <f t="shared" si="13"/>
        <v>0</v>
      </c>
      <c r="F57" s="7">
        <v>0</v>
      </c>
      <c r="G57" s="8">
        <v>0</v>
      </c>
      <c r="H57" s="33">
        <v>0</v>
      </c>
      <c r="I57" s="33">
        <v>0</v>
      </c>
      <c r="J57" s="33">
        <v>0</v>
      </c>
      <c r="K57" s="33">
        <v>0</v>
      </c>
      <c r="L57" s="8">
        <v>0</v>
      </c>
    </row>
    <row r="58" spans="1:12" x14ac:dyDescent="0.25">
      <c r="A58" s="95"/>
      <c r="B58" s="92"/>
      <c r="C58" s="95"/>
      <c r="D58" s="5" t="s">
        <v>10</v>
      </c>
      <c r="E58" s="6">
        <f t="shared" si="13"/>
        <v>0</v>
      </c>
      <c r="F58" s="7">
        <f t="shared" ref="F58:L58" si="14">100-100</f>
        <v>0</v>
      </c>
      <c r="G58" s="8">
        <f t="shared" si="14"/>
        <v>0</v>
      </c>
      <c r="H58" s="33">
        <f t="shared" si="14"/>
        <v>0</v>
      </c>
      <c r="I58" s="33">
        <f t="shared" si="14"/>
        <v>0</v>
      </c>
      <c r="J58" s="33">
        <f t="shared" si="14"/>
        <v>0</v>
      </c>
      <c r="K58" s="33">
        <f t="shared" si="14"/>
        <v>0</v>
      </c>
      <c r="L58" s="8">
        <f t="shared" si="14"/>
        <v>0</v>
      </c>
    </row>
    <row r="59" spans="1:12" s="42" customFormat="1" x14ac:dyDescent="0.25">
      <c r="A59" s="93" t="s">
        <v>37</v>
      </c>
      <c r="B59" s="90" t="s">
        <v>54</v>
      </c>
      <c r="C59" s="93" t="s">
        <v>23</v>
      </c>
      <c r="D59" s="1" t="s">
        <v>3</v>
      </c>
      <c r="E59" s="2">
        <f t="shared" si="13"/>
        <v>265121.58678000001</v>
      </c>
      <c r="F59" s="3">
        <f>SUM(F60:F65)</f>
        <v>20723.8</v>
      </c>
      <c r="G59" s="4">
        <f t="shared" ref="G59:L59" si="15">SUM(G60:G65)</f>
        <v>7449.695819999999</v>
      </c>
      <c r="H59" s="37">
        <f t="shared" si="15"/>
        <v>20627.990959999999</v>
      </c>
      <c r="I59" s="37">
        <f t="shared" si="15"/>
        <v>24647.5</v>
      </c>
      <c r="J59" s="37">
        <f t="shared" si="15"/>
        <v>24647.5</v>
      </c>
      <c r="K59" s="37">
        <f t="shared" si="15"/>
        <v>24647.5</v>
      </c>
      <c r="L59" s="4">
        <f t="shared" si="15"/>
        <v>142377.60000000001</v>
      </c>
    </row>
    <row r="60" spans="1:12" ht="31.5" x14ac:dyDescent="0.25">
      <c r="A60" s="94"/>
      <c r="B60" s="91"/>
      <c r="C60" s="94"/>
      <c r="D60" s="5" t="s">
        <v>7</v>
      </c>
      <c r="E60" s="6">
        <f t="shared" si="13"/>
        <v>0</v>
      </c>
      <c r="F60" s="7">
        <v>0</v>
      </c>
      <c r="G60" s="8">
        <v>0</v>
      </c>
      <c r="H60" s="33">
        <v>0</v>
      </c>
      <c r="I60" s="33">
        <v>0</v>
      </c>
      <c r="J60" s="33">
        <v>0</v>
      </c>
      <c r="K60" s="33">
        <v>0</v>
      </c>
      <c r="L60" s="8">
        <v>0</v>
      </c>
    </row>
    <row r="61" spans="1:12" ht="31.5" x14ac:dyDescent="0.25">
      <c r="A61" s="94"/>
      <c r="B61" s="91"/>
      <c r="C61" s="94"/>
      <c r="D61" s="5" t="s">
        <v>8</v>
      </c>
      <c r="E61" s="6">
        <f t="shared" si="13"/>
        <v>146577.60000000001</v>
      </c>
      <c r="F61" s="9">
        <f>3348.5+8475.3</f>
        <v>11823.8</v>
      </c>
      <c r="G61" s="8">
        <f>14008.3-314.9-7253.7-862.2</f>
        <v>5577.5</v>
      </c>
      <c r="H61" s="33">
        <f>19563.3-6704-103.1</f>
        <v>12756.199999999999</v>
      </c>
      <c r="I61" s="33">
        <v>13547.5</v>
      </c>
      <c r="J61" s="33">
        <v>13547.5</v>
      </c>
      <c r="K61" s="33">
        <v>13547.5</v>
      </c>
      <c r="L61" s="8">
        <v>75777.600000000006</v>
      </c>
    </row>
    <row r="62" spans="1:12" x14ac:dyDescent="0.25">
      <c r="A62" s="94"/>
      <c r="B62" s="91"/>
      <c r="C62" s="94"/>
      <c r="D62" s="5" t="s">
        <v>9</v>
      </c>
      <c r="E62" s="6">
        <f t="shared" si="13"/>
        <v>118543.98678000001</v>
      </c>
      <c r="F62" s="9">
        <v>8900</v>
      </c>
      <c r="G62" s="8">
        <f>8900-324.2-5472.41993-1216.5066-14.67765</f>
        <v>1872.1958199999992</v>
      </c>
      <c r="H62" s="33">
        <f>8900+1207.9-2186.7362-58.94716+9.57432</f>
        <v>7871.7909600000003</v>
      </c>
      <c r="I62" s="33">
        <v>11100</v>
      </c>
      <c r="J62" s="33">
        <v>11100</v>
      </c>
      <c r="K62" s="33">
        <v>11100</v>
      </c>
      <c r="L62" s="8">
        <f>6*11100</f>
        <v>66600</v>
      </c>
    </row>
    <row r="63" spans="1:12" ht="63" x14ac:dyDescent="0.25">
      <c r="A63" s="94"/>
      <c r="B63" s="91"/>
      <c r="C63" s="94"/>
      <c r="D63" s="5" t="s">
        <v>11</v>
      </c>
      <c r="E63" s="6">
        <f t="shared" si="13"/>
        <v>0</v>
      </c>
      <c r="F63" s="7">
        <v>0</v>
      </c>
      <c r="G63" s="8">
        <v>0</v>
      </c>
      <c r="H63" s="33">
        <v>0</v>
      </c>
      <c r="I63" s="33">
        <v>0</v>
      </c>
      <c r="J63" s="33">
        <v>0</v>
      </c>
      <c r="K63" s="33">
        <v>0</v>
      </c>
      <c r="L63" s="8">
        <v>0</v>
      </c>
    </row>
    <row r="64" spans="1:12" x14ac:dyDescent="0.25">
      <c r="A64" s="94"/>
      <c r="B64" s="91"/>
      <c r="C64" s="94"/>
      <c r="D64" s="5" t="s">
        <v>24</v>
      </c>
      <c r="E64" s="6">
        <f t="shared" si="13"/>
        <v>0</v>
      </c>
      <c r="F64" s="7">
        <v>0</v>
      </c>
      <c r="G64" s="8">
        <v>0</v>
      </c>
      <c r="H64" s="33">
        <v>0</v>
      </c>
      <c r="I64" s="33">
        <v>0</v>
      </c>
      <c r="J64" s="33">
        <v>0</v>
      </c>
      <c r="K64" s="33">
        <v>0</v>
      </c>
      <c r="L64" s="8">
        <v>0</v>
      </c>
    </row>
    <row r="65" spans="1:12" x14ac:dyDescent="0.25">
      <c r="A65" s="95"/>
      <c r="B65" s="92"/>
      <c r="C65" s="95"/>
      <c r="D65" s="5" t="s">
        <v>10</v>
      </c>
      <c r="E65" s="6">
        <f t="shared" si="13"/>
        <v>0</v>
      </c>
      <c r="F65" s="7">
        <v>0</v>
      </c>
      <c r="G65" s="8">
        <v>0</v>
      </c>
      <c r="H65" s="33">
        <f>1207.90381-1207.90381</f>
        <v>0</v>
      </c>
      <c r="I65" s="33">
        <v>0</v>
      </c>
      <c r="J65" s="33">
        <v>0</v>
      </c>
      <c r="K65" s="33">
        <v>0</v>
      </c>
      <c r="L65" s="8">
        <v>0</v>
      </c>
    </row>
    <row r="66" spans="1:12" s="42" customFormat="1" x14ac:dyDescent="0.25">
      <c r="A66" s="93"/>
      <c r="B66" s="90" t="s">
        <v>12</v>
      </c>
      <c r="C66" s="93"/>
      <c r="D66" s="1" t="s">
        <v>3</v>
      </c>
      <c r="E66" s="2">
        <f>ROUND(SUM(F66:L66),5)</f>
        <v>24341571.399810001</v>
      </c>
      <c r="F66" s="3">
        <f>ROUND(SUM(F67:F72),2)</f>
        <v>1797964.9</v>
      </c>
      <c r="G66" s="4">
        <f>ROUND(SUM(G67:G72),5)</f>
        <v>1861295.5614799999</v>
      </c>
      <c r="H66" s="4">
        <f t="shared" ref="H66:L66" si="16">ROUND(SUM(H67:H72),5)</f>
        <v>2001092.4843299999</v>
      </c>
      <c r="I66" s="4">
        <f t="shared" si="16"/>
        <v>2137702.2480000001</v>
      </c>
      <c r="J66" s="4">
        <f t="shared" si="16"/>
        <v>2132720.8530000001</v>
      </c>
      <c r="K66" s="4">
        <f t="shared" si="16"/>
        <v>2135067.1529999999</v>
      </c>
      <c r="L66" s="4">
        <f t="shared" si="16"/>
        <v>12275728.199999999</v>
      </c>
    </row>
    <row r="67" spans="1:12" ht="31.5" x14ac:dyDescent="0.25">
      <c r="A67" s="94"/>
      <c r="B67" s="91"/>
      <c r="C67" s="94"/>
      <c r="D67" s="5" t="s">
        <v>7</v>
      </c>
      <c r="E67" s="6">
        <f t="shared" ref="E67:E72" si="17">ROUND(SUM(F67:L67),5)</f>
        <v>231481</v>
      </c>
      <c r="F67" s="7">
        <f>F18+F25+F32+F53+F60+F11</f>
        <v>0</v>
      </c>
      <c r="G67" s="8">
        <f>G18+G25+G32+G53+G60+G11</f>
        <v>13853.300000000001</v>
      </c>
      <c r="H67" s="8">
        <f t="shared" ref="H67:L67" si="18">H18+H25+H32+H53+H60+H11</f>
        <v>47145.200000000004</v>
      </c>
      <c r="I67" s="8">
        <f t="shared" si="18"/>
        <v>56851.8</v>
      </c>
      <c r="J67" s="8">
        <f t="shared" si="18"/>
        <v>55842.400000000001</v>
      </c>
      <c r="K67" s="8">
        <f t="shared" si="18"/>
        <v>57788.3</v>
      </c>
      <c r="L67" s="8">
        <f t="shared" si="18"/>
        <v>0</v>
      </c>
    </row>
    <row r="68" spans="1:12" ht="31.5" x14ac:dyDescent="0.25">
      <c r="A68" s="94"/>
      <c r="B68" s="91"/>
      <c r="C68" s="94"/>
      <c r="D68" s="5" t="s">
        <v>8</v>
      </c>
      <c r="E68" s="6">
        <f t="shared" si="17"/>
        <v>16855087.800000001</v>
      </c>
      <c r="F68" s="7">
        <f t="shared" ref="F68:G68" si="19">F19+F26+F33+F54+F61+F12</f>
        <v>1339651.9000000001</v>
      </c>
      <c r="G68" s="8">
        <f t="shared" si="19"/>
        <v>1396164.7000000002</v>
      </c>
      <c r="H68" s="8">
        <f t="shared" ref="H68:L68" si="20">H19+H26+H33+H54+H61+H12</f>
        <v>1462180.5</v>
      </c>
      <c r="I68" s="8">
        <f t="shared" si="20"/>
        <v>1471886.6</v>
      </c>
      <c r="J68" s="8">
        <f t="shared" si="20"/>
        <v>1470655.1</v>
      </c>
      <c r="K68" s="8">
        <f t="shared" si="20"/>
        <v>1471123.8</v>
      </c>
      <c r="L68" s="8">
        <f t="shared" si="20"/>
        <v>8243425.2000000002</v>
      </c>
    </row>
    <row r="69" spans="1:12" x14ac:dyDescent="0.25">
      <c r="A69" s="94"/>
      <c r="B69" s="91"/>
      <c r="C69" s="94"/>
      <c r="D69" s="5" t="s">
        <v>9</v>
      </c>
      <c r="E69" s="6">
        <f t="shared" si="17"/>
        <v>4938661.4717399999</v>
      </c>
      <c r="F69" s="7">
        <f t="shared" ref="F69:G69" si="21">F20+F27+F34+F55+F62+F13</f>
        <v>456970.10793</v>
      </c>
      <c r="G69" s="8">
        <f t="shared" si="21"/>
        <v>446927.56148000015</v>
      </c>
      <c r="H69" s="8">
        <f t="shared" ref="H69:L69" si="22">H20+H27+H34+H55+H62+H13</f>
        <v>491766.78433000005</v>
      </c>
      <c r="I69" s="8">
        <f t="shared" si="22"/>
        <v>430084.39299999998</v>
      </c>
      <c r="J69" s="8">
        <f t="shared" si="22"/>
        <v>399457.08100000006</v>
      </c>
      <c r="K69" s="8">
        <f t="shared" si="22"/>
        <v>398435.94400000002</v>
      </c>
      <c r="L69" s="8">
        <f t="shared" si="22"/>
        <v>2315019.6</v>
      </c>
    </row>
    <row r="70" spans="1:12" ht="63" x14ac:dyDescent="0.25">
      <c r="A70" s="94"/>
      <c r="B70" s="91"/>
      <c r="C70" s="94"/>
      <c r="D70" s="5" t="s">
        <v>11</v>
      </c>
      <c r="E70" s="6">
        <f t="shared" si="17"/>
        <v>0</v>
      </c>
      <c r="F70" s="7">
        <f t="shared" ref="F70:G70" si="23">F21+F28+F35+F56+F63+F14</f>
        <v>0</v>
      </c>
      <c r="G70" s="8">
        <f t="shared" si="23"/>
        <v>0</v>
      </c>
      <c r="H70" s="8">
        <f t="shared" ref="H70:L70" si="24">H21+H28+H35+H56+H63+H14</f>
        <v>0</v>
      </c>
      <c r="I70" s="8">
        <f t="shared" si="24"/>
        <v>0</v>
      </c>
      <c r="J70" s="8">
        <f t="shared" si="24"/>
        <v>0</v>
      </c>
      <c r="K70" s="8">
        <f t="shared" si="24"/>
        <v>0</v>
      </c>
      <c r="L70" s="8">
        <f t="shared" si="24"/>
        <v>0</v>
      </c>
    </row>
    <row r="71" spans="1:12" x14ac:dyDescent="0.25">
      <c r="A71" s="94"/>
      <c r="B71" s="91"/>
      <c r="C71" s="94"/>
      <c r="D71" s="5" t="s">
        <v>24</v>
      </c>
      <c r="E71" s="6">
        <f t="shared" si="17"/>
        <v>0</v>
      </c>
      <c r="F71" s="7">
        <f t="shared" ref="F71:G71" si="25">F22+F29+F36+F57+F64+F15</f>
        <v>0</v>
      </c>
      <c r="G71" s="8">
        <f t="shared" si="25"/>
        <v>0</v>
      </c>
      <c r="H71" s="8">
        <f t="shared" ref="H71:L71" si="26">H22+H29+H36+H57+H64+H15</f>
        <v>0</v>
      </c>
      <c r="I71" s="8">
        <f t="shared" si="26"/>
        <v>0</v>
      </c>
      <c r="J71" s="8">
        <f t="shared" si="26"/>
        <v>0</v>
      </c>
      <c r="K71" s="8">
        <f t="shared" si="26"/>
        <v>0</v>
      </c>
      <c r="L71" s="8">
        <f t="shared" si="26"/>
        <v>0</v>
      </c>
    </row>
    <row r="72" spans="1:12" x14ac:dyDescent="0.25">
      <c r="A72" s="95"/>
      <c r="B72" s="92"/>
      <c r="C72" s="95"/>
      <c r="D72" s="5" t="s">
        <v>10</v>
      </c>
      <c r="E72" s="6">
        <f t="shared" si="17"/>
        <v>2316341.1310000001</v>
      </c>
      <c r="F72" s="7">
        <f t="shared" ref="F72:G72" si="27">F23+F30+F37+F58+F65+F16</f>
        <v>1342.895</v>
      </c>
      <c r="G72" s="8">
        <f t="shared" si="27"/>
        <v>4350</v>
      </c>
      <c r="H72" s="8">
        <f t="shared" ref="H72:L72" si="28">H23+H30+H37+H58+H65+H16</f>
        <v>0</v>
      </c>
      <c r="I72" s="8">
        <f t="shared" si="28"/>
        <v>178879.45499999999</v>
      </c>
      <c r="J72" s="8">
        <f t="shared" si="28"/>
        <v>206766.272</v>
      </c>
      <c r="K72" s="8">
        <f t="shared" si="28"/>
        <v>207719.109</v>
      </c>
      <c r="L72" s="8">
        <f t="shared" si="28"/>
        <v>1717283.4</v>
      </c>
    </row>
    <row r="73" spans="1:12" x14ac:dyDescent="0.25">
      <c r="A73" s="82" t="s">
        <v>13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</row>
    <row r="74" spans="1:12" s="42" customFormat="1" ht="15.75" customHeight="1" x14ac:dyDescent="0.25">
      <c r="A74" s="84"/>
      <c r="B74" s="87" t="s">
        <v>71</v>
      </c>
      <c r="C74" s="84" t="s">
        <v>6</v>
      </c>
      <c r="D74" s="11" t="s">
        <v>3</v>
      </c>
      <c r="E74" s="12">
        <f t="shared" ref="E74:E80" si="29">SUM(F74:L74)</f>
        <v>0</v>
      </c>
      <c r="F74" s="75">
        <f>SUM(F75:F80)</f>
        <v>0</v>
      </c>
      <c r="G74" s="75">
        <f>SUM(G75:G80)</f>
        <v>0</v>
      </c>
      <c r="H74" s="76">
        <f t="shared" ref="H74:L74" si="30">SUM(H75:H80)</f>
        <v>0</v>
      </c>
      <c r="I74" s="76">
        <f t="shared" si="30"/>
        <v>0</v>
      </c>
      <c r="J74" s="76">
        <f t="shared" si="30"/>
        <v>0</v>
      </c>
      <c r="K74" s="76">
        <f t="shared" si="30"/>
        <v>0</v>
      </c>
      <c r="L74" s="75">
        <f t="shared" si="30"/>
        <v>0</v>
      </c>
    </row>
    <row r="75" spans="1:12" ht="16.5" customHeight="1" x14ac:dyDescent="0.25">
      <c r="A75" s="85"/>
      <c r="B75" s="88"/>
      <c r="C75" s="85"/>
      <c r="D75" s="14" t="s">
        <v>7</v>
      </c>
      <c r="E75" s="15">
        <f t="shared" si="29"/>
        <v>0</v>
      </c>
      <c r="F75" s="77">
        <v>0</v>
      </c>
      <c r="G75" s="78">
        <v>0</v>
      </c>
      <c r="H75" s="79">
        <v>0</v>
      </c>
      <c r="I75" s="79">
        <v>0</v>
      </c>
      <c r="J75" s="79">
        <v>0</v>
      </c>
      <c r="K75" s="79">
        <v>0</v>
      </c>
      <c r="L75" s="78">
        <v>0</v>
      </c>
    </row>
    <row r="76" spans="1:12" ht="31.5" x14ac:dyDescent="0.25">
      <c r="A76" s="85"/>
      <c r="B76" s="88"/>
      <c r="C76" s="85"/>
      <c r="D76" s="14" t="s">
        <v>8</v>
      </c>
      <c r="E76" s="15">
        <f t="shared" si="29"/>
        <v>0</v>
      </c>
      <c r="F76" s="77">
        <v>0</v>
      </c>
      <c r="G76" s="78">
        <v>0</v>
      </c>
      <c r="H76" s="79">
        <v>0</v>
      </c>
      <c r="I76" s="79">
        <v>0</v>
      </c>
      <c r="J76" s="79">
        <v>0</v>
      </c>
      <c r="K76" s="79">
        <v>0</v>
      </c>
      <c r="L76" s="78">
        <v>0</v>
      </c>
    </row>
    <row r="77" spans="1:12" x14ac:dyDescent="0.25">
      <c r="A77" s="85"/>
      <c r="B77" s="88"/>
      <c r="C77" s="85"/>
      <c r="D77" s="14" t="s">
        <v>9</v>
      </c>
      <c r="E77" s="15">
        <f t="shared" si="29"/>
        <v>0</v>
      </c>
      <c r="F77" s="63">
        <v>0</v>
      </c>
      <c r="G77" s="73">
        <v>0</v>
      </c>
      <c r="H77" s="74">
        <v>0</v>
      </c>
      <c r="I77" s="74">
        <v>0</v>
      </c>
      <c r="J77" s="74">
        <v>0</v>
      </c>
      <c r="K77" s="74">
        <v>0</v>
      </c>
      <c r="L77" s="73">
        <v>0</v>
      </c>
    </row>
    <row r="78" spans="1:12" ht="51.75" customHeight="1" x14ac:dyDescent="0.25">
      <c r="A78" s="85"/>
      <c r="B78" s="88"/>
      <c r="C78" s="85"/>
      <c r="D78" s="14" t="s">
        <v>11</v>
      </c>
      <c r="E78" s="15">
        <f t="shared" si="29"/>
        <v>0</v>
      </c>
      <c r="F78" s="77">
        <v>0</v>
      </c>
      <c r="G78" s="78">
        <v>0</v>
      </c>
      <c r="H78" s="79">
        <v>0</v>
      </c>
      <c r="I78" s="79">
        <v>0</v>
      </c>
      <c r="J78" s="79">
        <v>0</v>
      </c>
      <c r="K78" s="79">
        <v>0</v>
      </c>
      <c r="L78" s="78">
        <v>0</v>
      </c>
    </row>
    <row r="79" spans="1:12" x14ac:dyDescent="0.25">
      <c r="A79" s="85"/>
      <c r="B79" s="88"/>
      <c r="C79" s="85"/>
      <c r="D79" s="14" t="s">
        <v>24</v>
      </c>
      <c r="E79" s="15">
        <f t="shared" si="29"/>
        <v>0</v>
      </c>
      <c r="F79" s="77">
        <v>0</v>
      </c>
      <c r="G79" s="78">
        <v>0</v>
      </c>
      <c r="H79" s="79">
        <v>0</v>
      </c>
      <c r="I79" s="79">
        <v>0</v>
      </c>
      <c r="J79" s="79">
        <v>0</v>
      </c>
      <c r="K79" s="79">
        <v>0</v>
      </c>
      <c r="L79" s="78">
        <v>0</v>
      </c>
    </row>
    <row r="80" spans="1:12" x14ac:dyDescent="0.25">
      <c r="A80" s="85"/>
      <c r="B80" s="88"/>
      <c r="C80" s="86"/>
      <c r="D80" s="14" t="s">
        <v>10</v>
      </c>
      <c r="E80" s="15">
        <f t="shared" si="29"/>
        <v>0</v>
      </c>
      <c r="F80" s="77">
        <v>0</v>
      </c>
      <c r="G80" s="78">
        <v>0</v>
      </c>
      <c r="H80" s="79">
        <v>0</v>
      </c>
      <c r="I80" s="79">
        <v>0</v>
      </c>
      <c r="J80" s="79">
        <v>0</v>
      </c>
      <c r="K80" s="79">
        <v>0</v>
      </c>
      <c r="L80" s="78">
        <v>0</v>
      </c>
    </row>
    <row r="81" spans="1:12" s="42" customFormat="1" x14ac:dyDescent="0.25">
      <c r="A81" s="84" t="s">
        <v>39</v>
      </c>
      <c r="B81" s="87" t="s">
        <v>56</v>
      </c>
      <c r="C81" s="84" t="s">
        <v>6</v>
      </c>
      <c r="D81" s="11" t="s">
        <v>3</v>
      </c>
      <c r="E81" s="12">
        <f t="shared" ref="E81:E101" si="31">SUM(F81:L81)</f>
        <v>68159.849419999999</v>
      </c>
      <c r="F81" s="13">
        <f>SUM(F82:F87)</f>
        <v>5760.2435700000005</v>
      </c>
      <c r="G81" s="12">
        <f>SUM(G82:G87)</f>
        <v>4038.2153199999998</v>
      </c>
      <c r="H81" s="34">
        <f t="shared" ref="H81" si="32">SUM(H82:H87)</f>
        <v>6282.8525300000001</v>
      </c>
      <c r="I81" s="34">
        <f t="shared" ref="I81:J81" si="33">SUM(I82:I87)</f>
        <v>7966.9470000000001</v>
      </c>
      <c r="J81" s="34">
        <f t="shared" si="33"/>
        <v>5400.0789999999997</v>
      </c>
      <c r="K81" s="34">
        <f t="shared" ref="K81:L81" si="34">SUM(K82:K87)</f>
        <v>5530.2160000000003</v>
      </c>
      <c r="L81" s="12">
        <f t="shared" si="34"/>
        <v>33181.296000000002</v>
      </c>
    </row>
    <row r="82" spans="1:12" ht="31.5" x14ac:dyDescent="0.25">
      <c r="A82" s="85"/>
      <c r="B82" s="88"/>
      <c r="C82" s="85"/>
      <c r="D82" s="14" t="s">
        <v>7</v>
      </c>
      <c r="E82" s="15">
        <f t="shared" si="31"/>
        <v>0</v>
      </c>
      <c r="F82" s="7">
        <v>0</v>
      </c>
      <c r="G82" s="8">
        <v>0</v>
      </c>
      <c r="H82" s="33">
        <v>0</v>
      </c>
      <c r="I82" s="33">
        <v>0</v>
      </c>
      <c r="J82" s="33">
        <v>0</v>
      </c>
      <c r="K82" s="33">
        <v>0</v>
      </c>
      <c r="L82" s="8">
        <v>0</v>
      </c>
    </row>
    <row r="83" spans="1:12" ht="31.5" x14ac:dyDescent="0.25">
      <c r="A83" s="85"/>
      <c r="B83" s="88"/>
      <c r="C83" s="85"/>
      <c r="D83" s="14" t="s">
        <v>8</v>
      </c>
      <c r="E83" s="15">
        <f t="shared" si="31"/>
        <v>100</v>
      </c>
      <c r="F83" s="7">
        <v>0</v>
      </c>
      <c r="G83" s="8">
        <v>100</v>
      </c>
      <c r="H83" s="33">
        <v>0</v>
      </c>
      <c r="I83" s="33">
        <v>0</v>
      </c>
      <c r="J83" s="33">
        <v>0</v>
      </c>
      <c r="K83" s="33">
        <v>0</v>
      </c>
      <c r="L83" s="8">
        <v>0</v>
      </c>
    </row>
    <row r="84" spans="1:12" x14ac:dyDescent="0.25">
      <c r="A84" s="85"/>
      <c r="B84" s="88"/>
      <c r="C84" s="85"/>
      <c r="D84" s="14" t="s">
        <v>9</v>
      </c>
      <c r="E84" s="15">
        <f t="shared" si="31"/>
        <v>65367.849419999999</v>
      </c>
      <c r="F84" s="16">
        <f>4736.176+1324.5-242-42-16.43243</f>
        <v>5760.2435700000005</v>
      </c>
      <c r="G84" s="17">
        <f>6544.842-1935.5-671.12668</f>
        <v>3938.2153199999998</v>
      </c>
      <c r="H84" s="32">
        <f>5116.6+1420-213.58361+630-200-228.93565-241.22821</f>
        <v>6282.8525300000001</v>
      </c>
      <c r="I84" s="32">
        <v>5274.9470000000001</v>
      </c>
      <c r="J84" s="32">
        <v>5400.0789999999997</v>
      </c>
      <c r="K84" s="32">
        <v>5530.2160000000003</v>
      </c>
      <c r="L84" s="17">
        <f>6*5530.216</f>
        <v>33181.296000000002</v>
      </c>
    </row>
    <row r="85" spans="1:12" ht="63" x14ac:dyDescent="0.25">
      <c r="A85" s="85"/>
      <c r="B85" s="88"/>
      <c r="C85" s="85"/>
      <c r="D85" s="14" t="s">
        <v>11</v>
      </c>
      <c r="E85" s="15">
        <f t="shared" si="31"/>
        <v>0</v>
      </c>
      <c r="F85" s="7">
        <v>0</v>
      </c>
      <c r="G85" s="8">
        <v>0</v>
      </c>
      <c r="H85" s="33">
        <v>0</v>
      </c>
      <c r="I85" s="33">
        <v>0</v>
      </c>
      <c r="J85" s="33">
        <v>0</v>
      </c>
      <c r="K85" s="33">
        <v>0</v>
      </c>
      <c r="L85" s="8">
        <v>0</v>
      </c>
    </row>
    <row r="86" spans="1:12" x14ac:dyDescent="0.25">
      <c r="A86" s="85"/>
      <c r="B86" s="88"/>
      <c r="C86" s="85"/>
      <c r="D86" s="14" t="s">
        <v>24</v>
      </c>
      <c r="E86" s="15">
        <f t="shared" si="31"/>
        <v>0</v>
      </c>
      <c r="F86" s="7">
        <v>0</v>
      </c>
      <c r="G86" s="8">
        <v>0</v>
      </c>
      <c r="H86" s="33">
        <v>0</v>
      </c>
      <c r="I86" s="33">
        <v>0</v>
      </c>
      <c r="J86" s="33">
        <v>0</v>
      </c>
      <c r="K86" s="33">
        <v>0</v>
      </c>
      <c r="L86" s="8">
        <v>0</v>
      </c>
    </row>
    <row r="87" spans="1:12" x14ac:dyDescent="0.25">
      <c r="A87" s="85"/>
      <c r="B87" s="88"/>
      <c r="C87" s="86"/>
      <c r="D87" s="14" t="s">
        <v>10</v>
      </c>
      <c r="E87" s="15">
        <f t="shared" si="31"/>
        <v>2692</v>
      </c>
      <c r="F87" s="7">
        <v>0</v>
      </c>
      <c r="G87" s="8">
        <v>0</v>
      </c>
      <c r="H87" s="33">
        <v>0</v>
      </c>
      <c r="I87" s="33">
        <v>2692</v>
      </c>
      <c r="J87" s="33">
        <v>0</v>
      </c>
      <c r="K87" s="33">
        <v>0</v>
      </c>
      <c r="L87" s="8">
        <v>0</v>
      </c>
    </row>
    <row r="88" spans="1:12" s="42" customFormat="1" x14ac:dyDescent="0.25">
      <c r="A88" s="84" t="s">
        <v>40</v>
      </c>
      <c r="B88" s="87" t="s">
        <v>55</v>
      </c>
      <c r="C88" s="84" t="s">
        <v>6</v>
      </c>
      <c r="D88" s="11" t="s">
        <v>3</v>
      </c>
      <c r="E88" s="12">
        <f t="shared" si="31"/>
        <v>36197.104420000003</v>
      </c>
      <c r="F88" s="13">
        <f>SUM(F89:F94)</f>
        <v>4572.0794299999998</v>
      </c>
      <c r="G88" s="12">
        <f t="shared" ref="G88:L88" si="35">SUM(G89:G94)</f>
        <v>1446.8364499999998</v>
      </c>
      <c r="H88" s="34">
        <f t="shared" ref="H88" si="36">SUM(H89:H94)</f>
        <v>1892.9885399999998</v>
      </c>
      <c r="I88" s="34">
        <f t="shared" ref="I88:J88" si="37">SUM(I89:I94)</f>
        <v>3142.8</v>
      </c>
      <c r="J88" s="34">
        <f t="shared" si="37"/>
        <v>3142.8</v>
      </c>
      <c r="K88" s="34">
        <f t="shared" si="35"/>
        <v>3142.8</v>
      </c>
      <c r="L88" s="12">
        <f t="shared" si="35"/>
        <v>18856.800000000003</v>
      </c>
    </row>
    <row r="89" spans="1:12" ht="31.5" x14ac:dyDescent="0.25">
      <c r="A89" s="85"/>
      <c r="B89" s="88"/>
      <c r="C89" s="85"/>
      <c r="D89" s="14" t="s">
        <v>7</v>
      </c>
      <c r="E89" s="15">
        <f t="shared" si="31"/>
        <v>0</v>
      </c>
      <c r="F89" s="7">
        <v>0</v>
      </c>
      <c r="G89" s="8">
        <v>0</v>
      </c>
      <c r="H89" s="33">
        <v>0</v>
      </c>
      <c r="I89" s="33">
        <v>0</v>
      </c>
      <c r="J89" s="33">
        <v>0</v>
      </c>
      <c r="K89" s="33">
        <v>0</v>
      </c>
      <c r="L89" s="8">
        <v>0</v>
      </c>
    </row>
    <row r="90" spans="1:12" ht="31.5" x14ac:dyDescent="0.25">
      <c r="A90" s="85"/>
      <c r="B90" s="88"/>
      <c r="C90" s="85"/>
      <c r="D90" s="14" t="s">
        <v>8</v>
      </c>
      <c r="E90" s="15">
        <f t="shared" si="31"/>
        <v>1190</v>
      </c>
      <c r="F90" s="18">
        <f>390+400</f>
        <v>790</v>
      </c>
      <c r="G90" s="10">
        <v>0</v>
      </c>
      <c r="H90" s="35">
        <v>400</v>
      </c>
      <c r="I90" s="35">
        <v>0</v>
      </c>
      <c r="J90" s="35">
        <v>0</v>
      </c>
      <c r="K90" s="35">
        <v>0</v>
      </c>
      <c r="L90" s="10">
        <v>0</v>
      </c>
    </row>
    <row r="91" spans="1:12" x14ac:dyDescent="0.25">
      <c r="A91" s="85"/>
      <c r="B91" s="88"/>
      <c r="C91" s="85"/>
      <c r="D91" s="14" t="s">
        <v>9</v>
      </c>
      <c r="E91" s="15">
        <f t="shared" si="31"/>
        <v>34507.109420000001</v>
      </c>
      <c r="F91" s="16">
        <f>3080.5+16.43243+185.152</f>
        <v>3282.0844299999999</v>
      </c>
      <c r="G91" s="17">
        <f>3131.075+150-496-981.4-74.4352-282.40335</f>
        <v>1446.8364499999998</v>
      </c>
      <c r="H91" s="32">
        <f>2928.2-96.88866-671.25384-455.55556-161.5134-50</f>
        <v>1492.9885399999998</v>
      </c>
      <c r="I91" s="32">
        <v>3142.8</v>
      </c>
      <c r="J91" s="32">
        <v>3142.8</v>
      </c>
      <c r="K91" s="32">
        <v>3142.8</v>
      </c>
      <c r="L91" s="17">
        <f>6*3142.8</f>
        <v>18856.800000000003</v>
      </c>
    </row>
    <row r="92" spans="1:12" ht="63" x14ac:dyDescent="0.25">
      <c r="A92" s="85"/>
      <c r="B92" s="88"/>
      <c r="C92" s="85"/>
      <c r="D92" s="14" t="s">
        <v>11</v>
      </c>
      <c r="E92" s="15">
        <f t="shared" si="31"/>
        <v>0</v>
      </c>
      <c r="F92" s="18">
        <v>0</v>
      </c>
      <c r="G92" s="10">
        <v>0</v>
      </c>
      <c r="H92" s="35">
        <v>0</v>
      </c>
      <c r="I92" s="35">
        <v>0</v>
      </c>
      <c r="J92" s="35">
        <v>0</v>
      </c>
      <c r="K92" s="35">
        <v>0</v>
      </c>
      <c r="L92" s="10">
        <v>0</v>
      </c>
    </row>
    <row r="93" spans="1:12" x14ac:dyDescent="0.25">
      <c r="A93" s="85"/>
      <c r="B93" s="88"/>
      <c r="C93" s="85"/>
      <c r="D93" s="14" t="s">
        <v>24</v>
      </c>
      <c r="E93" s="15">
        <f t="shared" si="31"/>
        <v>0</v>
      </c>
      <c r="F93" s="18">
        <v>0</v>
      </c>
      <c r="G93" s="10">
        <v>0</v>
      </c>
      <c r="H93" s="35">
        <v>0</v>
      </c>
      <c r="I93" s="35">
        <v>0</v>
      </c>
      <c r="J93" s="35">
        <v>0</v>
      </c>
      <c r="K93" s="35">
        <v>0</v>
      </c>
      <c r="L93" s="10">
        <v>0</v>
      </c>
    </row>
    <row r="94" spans="1:12" x14ac:dyDescent="0.25">
      <c r="A94" s="86"/>
      <c r="B94" s="89"/>
      <c r="C94" s="86"/>
      <c r="D94" s="14" t="s">
        <v>10</v>
      </c>
      <c r="E94" s="15">
        <f t="shared" si="31"/>
        <v>499.995</v>
      </c>
      <c r="F94" s="18">
        <f>100+399.995</f>
        <v>499.995</v>
      </c>
      <c r="G94" s="10">
        <v>0</v>
      </c>
      <c r="H94" s="35">
        <v>0</v>
      </c>
      <c r="I94" s="35">
        <v>0</v>
      </c>
      <c r="J94" s="35">
        <v>0</v>
      </c>
      <c r="K94" s="35">
        <v>0</v>
      </c>
      <c r="L94" s="10">
        <v>0</v>
      </c>
    </row>
    <row r="95" spans="1:12" ht="15.75" customHeight="1" x14ac:dyDescent="0.25">
      <c r="A95" s="84" t="s">
        <v>47</v>
      </c>
      <c r="B95" s="87" t="s">
        <v>57</v>
      </c>
      <c r="C95" s="84" t="s">
        <v>6</v>
      </c>
      <c r="D95" s="11" t="s">
        <v>3</v>
      </c>
      <c r="E95" s="19">
        <f t="shared" si="31"/>
        <v>182220.98255999997</v>
      </c>
      <c r="F95" s="18">
        <f>SUM(F96:F101)</f>
        <v>0</v>
      </c>
      <c r="G95" s="10">
        <f t="shared" ref="G95:L95" si="38">SUM(G96:G101)</f>
        <v>0</v>
      </c>
      <c r="H95" s="35">
        <f t="shared" si="38"/>
        <v>6559.0825600000007</v>
      </c>
      <c r="I95" s="35">
        <f t="shared" si="38"/>
        <v>18629.099999999999</v>
      </c>
      <c r="J95" s="35">
        <f t="shared" si="38"/>
        <v>19629.099999999999</v>
      </c>
      <c r="K95" s="35">
        <f t="shared" si="38"/>
        <v>19629.099999999999</v>
      </c>
      <c r="L95" s="10">
        <f t="shared" si="38"/>
        <v>117774.59999999999</v>
      </c>
    </row>
    <row r="96" spans="1:12" ht="31.5" x14ac:dyDescent="0.25">
      <c r="A96" s="85"/>
      <c r="B96" s="88"/>
      <c r="C96" s="85"/>
      <c r="D96" s="14" t="s">
        <v>7</v>
      </c>
      <c r="E96" s="17">
        <f t="shared" si="31"/>
        <v>0</v>
      </c>
      <c r="F96" s="18">
        <v>0</v>
      </c>
      <c r="G96" s="10">
        <v>0</v>
      </c>
      <c r="H96" s="35">
        <v>0</v>
      </c>
      <c r="I96" s="35">
        <v>0</v>
      </c>
      <c r="J96" s="35">
        <v>0</v>
      </c>
      <c r="K96" s="35">
        <v>0</v>
      </c>
      <c r="L96" s="10">
        <v>0</v>
      </c>
    </row>
    <row r="97" spans="1:12" ht="31.5" x14ac:dyDescent="0.25">
      <c r="A97" s="85"/>
      <c r="B97" s="88"/>
      <c r="C97" s="85"/>
      <c r="D97" s="14" t="s">
        <v>8</v>
      </c>
      <c r="E97" s="17">
        <f t="shared" si="31"/>
        <v>0</v>
      </c>
      <c r="F97" s="18">
        <v>0</v>
      </c>
      <c r="G97" s="10">
        <v>0</v>
      </c>
      <c r="H97" s="35">
        <v>0</v>
      </c>
      <c r="I97" s="35">
        <v>0</v>
      </c>
      <c r="J97" s="35">
        <v>0</v>
      </c>
      <c r="K97" s="35">
        <v>0</v>
      </c>
      <c r="L97" s="10">
        <v>0</v>
      </c>
    </row>
    <row r="98" spans="1:12" x14ac:dyDescent="0.25">
      <c r="A98" s="85"/>
      <c r="B98" s="88"/>
      <c r="C98" s="85"/>
      <c r="D98" s="14" t="s">
        <v>9</v>
      </c>
      <c r="E98" s="17">
        <f t="shared" si="31"/>
        <v>161111.48255999997</v>
      </c>
      <c r="F98" s="18">
        <v>0</v>
      </c>
      <c r="G98" s="10">
        <f>7762.896-7762.896</f>
        <v>0</v>
      </c>
      <c r="H98" s="35">
        <f>2907.347+655.55556+362+287.68+2187+359.5-200</f>
        <v>6559.0825600000007</v>
      </c>
      <c r="I98" s="35">
        <v>16283.6</v>
      </c>
      <c r="J98" s="32">
        <v>17283.599999999999</v>
      </c>
      <c r="K98" s="32">
        <v>17283.599999999999</v>
      </c>
      <c r="L98" s="17">
        <f>6*17283.6</f>
        <v>103701.59999999999</v>
      </c>
    </row>
    <row r="99" spans="1:12" ht="63" x14ac:dyDescent="0.25">
      <c r="A99" s="85"/>
      <c r="B99" s="88"/>
      <c r="C99" s="85"/>
      <c r="D99" s="14" t="s">
        <v>11</v>
      </c>
      <c r="E99" s="17">
        <f t="shared" si="31"/>
        <v>0</v>
      </c>
      <c r="F99" s="18">
        <v>0</v>
      </c>
      <c r="G99" s="10">
        <v>0</v>
      </c>
      <c r="H99" s="35">
        <v>0</v>
      </c>
      <c r="I99" s="35">
        <v>0</v>
      </c>
      <c r="J99" s="35">
        <v>0</v>
      </c>
      <c r="K99" s="35">
        <v>0</v>
      </c>
      <c r="L99" s="10">
        <v>0</v>
      </c>
    </row>
    <row r="100" spans="1:12" x14ac:dyDescent="0.25">
      <c r="A100" s="85"/>
      <c r="B100" s="88"/>
      <c r="C100" s="85"/>
      <c r="D100" s="14" t="s">
        <v>24</v>
      </c>
      <c r="E100" s="17">
        <f t="shared" si="31"/>
        <v>0</v>
      </c>
      <c r="F100" s="18">
        <v>0</v>
      </c>
      <c r="G100" s="10">
        <v>0</v>
      </c>
      <c r="H100" s="35">
        <v>0</v>
      </c>
      <c r="I100" s="35">
        <v>0</v>
      </c>
      <c r="J100" s="35">
        <v>0</v>
      </c>
      <c r="K100" s="35">
        <v>0</v>
      </c>
      <c r="L100" s="10">
        <v>0</v>
      </c>
    </row>
    <row r="101" spans="1:12" ht="15" customHeight="1" x14ac:dyDescent="0.25">
      <c r="A101" s="86"/>
      <c r="B101" s="89"/>
      <c r="C101" s="86"/>
      <c r="D101" s="14" t="s">
        <v>10</v>
      </c>
      <c r="E101" s="17">
        <f t="shared" si="31"/>
        <v>21109.5</v>
      </c>
      <c r="F101" s="18">
        <v>0</v>
      </c>
      <c r="G101" s="10">
        <f>4237.1-4237.1</f>
        <v>0</v>
      </c>
      <c r="H101" s="35">
        <v>0</v>
      </c>
      <c r="I101" s="35">
        <v>2345.5</v>
      </c>
      <c r="J101" s="35">
        <v>2345.5</v>
      </c>
      <c r="K101" s="35">
        <v>2345.5</v>
      </c>
      <c r="L101" s="10">
        <f>2345.5*6</f>
        <v>14073</v>
      </c>
    </row>
    <row r="102" spans="1:12" s="42" customFormat="1" x14ac:dyDescent="0.25">
      <c r="A102" s="84"/>
      <c r="B102" s="87" t="s">
        <v>14</v>
      </c>
      <c r="C102" s="84"/>
      <c r="D102" s="11" t="s">
        <v>3</v>
      </c>
      <c r="E102" s="12">
        <f>ROUND(SUM(F102:L102),5)</f>
        <v>286577.93339999998</v>
      </c>
      <c r="F102" s="13">
        <f>ROUND(SUM(F103:F108),2)</f>
        <v>10332.32</v>
      </c>
      <c r="G102" s="12">
        <f>ROUND(SUM(G103:G108),5)</f>
        <v>5485.05177</v>
      </c>
      <c r="H102" s="12">
        <f t="shared" ref="H102:L102" si="39">ROUND(SUM(H103:H108),5)</f>
        <v>14734.923629999999</v>
      </c>
      <c r="I102" s="12">
        <f t="shared" si="39"/>
        <v>29738.847000000002</v>
      </c>
      <c r="J102" s="12">
        <f t="shared" si="39"/>
        <v>28171.978999999999</v>
      </c>
      <c r="K102" s="12">
        <f t="shared" si="39"/>
        <v>28302.116000000002</v>
      </c>
      <c r="L102" s="12">
        <f t="shared" si="39"/>
        <v>169812.696</v>
      </c>
    </row>
    <row r="103" spans="1:12" ht="31.5" x14ac:dyDescent="0.25">
      <c r="A103" s="85"/>
      <c r="B103" s="88"/>
      <c r="C103" s="85"/>
      <c r="D103" s="14" t="s">
        <v>7</v>
      </c>
      <c r="E103" s="15">
        <f t="shared" ref="E103:E108" si="40">ROUND(SUM(F103:L103),5)</f>
        <v>0</v>
      </c>
      <c r="F103" s="20">
        <f>F82+F89+F96+F75</f>
        <v>0</v>
      </c>
      <c r="G103" s="15">
        <f>G82+G89+G96+G75</f>
        <v>0</v>
      </c>
      <c r="H103" s="15">
        <f t="shared" ref="H103:L103" si="41">H82+H89+H96+H75</f>
        <v>0</v>
      </c>
      <c r="I103" s="15">
        <f t="shared" si="41"/>
        <v>0</v>
      </c>
      <c r="J103" s="15">
        <f t="shared" si="41"/>
        <v>0</v>
      </c>
      <c r="K103" s="15">
        <f t="shared" si="41"/>
        <v>0</v>
      </c>
      <c r="L103" s="15">
        <f t="shared" si="41"/>
        <v>0</v>
      </c>
    </row>
    <row r="104" spans="1:12" ht="31.5" x14ac:dyDescent="0.25">
      <c r="A104" s="85"/>
      <c r="B104" s="88"/>
      <c r="C104" s="85"/>
      <c r="D104" s="14" t="s">
        <v>8</v>
      </c>
      <c r="E104" s="15">
        <f t="shared" si="40"/>
        <v>1290</v>
      </c>
      <c r="F104" s="20">
        <f t="shared" ref="F104:G104" si="42">F83+F90+F97+F76</f>
        <v>790</v>
      </c>
      <c r="G104" s="15">
        <f t="shared" si="42"/>
        <v>100</v>
      </c>
      <c r="H104" s="15">
        <f t="shared" ref="H104:L104" si="43">H83+H90+H97+H76</f>
        <v>400</v>
      </c>
      <c r="I104" s="15">
        <f t="shared" si="43"/>
        <v>0</v>
      </c>
      <c r="J104" s="15">
        <f t="shared" si="43"/>
        <v>0</v>
      </c>
      <c r="K104" s="15">
        <f t="shared" si="43"/>
        <v>0</v>
      </c>
      <c r="L104" s="15">
        <f t="shared" si="43"/>
        <v>0</v>
      </c>
    </row>
    <row r="105" spans="1:12" x14ac:dyDescent="0.25">
      <c r="A105" s="85"/>
      <c r="B105" s="88"/>
      <c r="C105" s="85"/>
      <c r="D105" s="14" t="s">
        <v>9</v>
      </c>
      <c r="E105" s="15">
        <f t="shared" si="40"/>
        <v>260986.44140000001</v>
      </c>
      <c r="F105" s="20">
        <f t="shared" ref="F105:G105" si="44">F84+F91+F98+F77</f>
        <v>9042.3280000000013</v>
      </c>
      <c r="G105" s="15">
        <f t="shared" si="44"/>
        <v>5385.05177</v>
      </c>
      <c r="H105" s="15">
        <f t="shared" ref="H105:L105" si="45">H84+H91+H98+H77</f>
        <v>14334.923630000001</v>
      </c>
      <c r="I105" s="15">
        <f t="shared" si="45"/>
        <v>24701.347000000002</v>
      </c>
      <c r="J105" s="15">
        <f t="shared" si="45"/>
        <v>25826.478999999999</v>
      </c>
      <c r="K105" s="15">
        <f t="shared" si="45"/>
        <v>25956.615999999998</v>
      </c>
      <c r="L105" s="15">
        <f t="shared" si="45"/>
        <v>155739.696</v>
      </c>
    </row>
    <row r="106" spans="1:12" ht="63" x14ac:dyDescent="0.25">
      <c r="A106" s="85"/>
      <c r="B106" s="88"/>
      <c r="C106" s="85"/>
      <c r="D106" s="14" t="s">
        <v>11</v>
      </c>
      <c r="E106" s="15">
        <f t="shared" si="40"/>
        <v>0</v>
      </c>
      <c r="F106" s="20">
        <f t="shared" ref="F106:G106" si="46">F85+F92+F99+F78</f>
        <v>0</v>
      </c>
      <c r="G106" s="15">
        <f t="shared" si="46"/>
        <v>0</v>
      </c>
      <c r="H106" s="15">
        <f t="shared" ref="H106:L106" si="47">H85+H92+H99+H78</f>
        <v>0</v>
      </c>
      <c r="I106" s="15">
        <f t="shared" si="47"/>
        <v>0</v>
      </c>
      <c r="J106" s="15">
        <f t="shared" si="47"/>
        <v>0</v>
      </c>
      <c r="K106" s="15">
        <f t="shared" si="47"/>
        <v>0</v>
      </c>
      <c r="L106" s="15">
        <f t="shared" si="47"/>
        <v>0</v>
      </c>
    </row>
    <row r="107" spans="1:12" x14ac:dyDescent="0.25">
      <c r="A107" s="85"/>
      <c r="B107" s="88"/>
      <c r="C107" s="85"/>
      <c r="D107" s="14" t="s">
        <v>24</v>
      </c>
      <c r="E107" s="15">
        <f t="shared" si="40"/>
        <v>0</v>
      </c>
      <c r="F107" s="20">
        <f t="shared" ref="F107:G107" si="48">F86+F93+F100+F79</f>
        <v>0</v>
      </c>
      <c r="G107" s="15">
        <f t="shared" si="48"/>
        <v>0</v>
      </c>
      <c r="H107" s="15">
        <f t="shared" ref="H107:L107" si="49">H86+H93+H100+H79</f>
        <v>0</v>
      </c>
      <c r="I107" s="15">
        <f t="shared" si="49"/>
        <v>0</v>
      </c>
      <c r="J107" s="15">
        <f t="shared" si="49"/>
        <v>0</v>
      </c>
      <c r="K107" s="15">
        <f t="shared" si="49"/>
        <v>0</v>
      </c>
      <c r="L107" s="15">
        <f t="shared" si="49"/>
        <v>0</v>
      </c>
    </row>
    <row r="108" spans="1:12" x14ac:dyDescent="0.25">
      <c r="A108" s="86"/>
      <c r="B108" s="89"/>
      <c r="C108" s="86"/>
      <c r="D108" s="14" t="s">
        <v>10</v>
      </c>
      <c r="E108" s="15">
        <f t="shared" si="40"/>
        <v>24301.494999999999</v>
      </c>
      <c r="F108" s="20">
        <f t="shared" ref="F108:G108" si="50">F87+F94+F101+F80</f>
        <v>499.995</v>
      </c>
      <c r="G108" s="15">
        <f t="shared" si="50"/>
        <v>0</v>
      </c>
      <c r="H108" s="15">
        <f t="shared" ref="H108:L108" si="51">H87+H94+H101+H80</f>
        <v>0</v>
      </c>
      <c r="I108" s="15">
        <f t="shared" si="51"/>
        <v>5037.5</v>
      </c>
      <c r="J108" s="15">
        <f t="shared" si="51"/>
        <v>2345.5</v>
      </c>
      <c r="K108" s="15">
        <f t="shared" si="51"/>
        <v>2345.5</v>
      </c>
      <c r="L108" s="15">
        <f t="shared" si="51"/>
        <v>14073</v>
      </c>
    </row>
    <row r="109" spans="1:12" x14ac:dyDescent="0.25">
      <c r="A109" s="83" t="s">
        <v>45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</row>
    <row r="110" spans="1:12" s="42" customFormat="1" x14ac:dyDescent="0.25">
      <c r="A110" s="84"/>
      <c r="B110" s="87" t="s">
        <v>73</v>
      </c>
      <c r="C110" s="84" t="s">
        <v>75</v>
      </c>
      <c r="D110" s="11" t="s">
        <v>3</v>
      </c>
      <c r="E110" s="12">
        <f t="shared" ref="E110:E116" si="52">SUM(F110:L110)</f>
        <v>0</v>
      </c>
      <c r="F110" s="12">
        <f t="shared" ref="F110:G110" si="53">SUM(F111:F116)</f>
        <v>0</v>
      </c>
      <c r="G110" s="12">
        <f t="shared" si="53"/>
        <v>0</v>
      </c>
      <c r="H110" s="34">
        <f>SUM(H111:H116)</f>
        <v>0</v>
      </c>
      <c r="I110" s="34">
        <f t="shared" ref="I110:L110" si="54">SUM(I111:I116)</f>
        <v>0</v>
      </c>
      <c r="J110" s="34">
        <f t="shared" si="54"/>
        <v>0</v>
      </c>
      <c r="K110" s="34">
        <f t="shared" si="54"/>
        <v>0</v>
      </c>
      <c r="L110" s="12">
        <f t="shared" si="54"/>
        <v>0</v>
      </c>
    </row>
    <row r="111" spans="1:12" ht="14.25" customHeight="1" x14ac:dyDescent="0.25">
      <c r="A111" s="85"/>
      <c r="B111" s="88"/>
      <c r="C111" s="85"/>
      <c r="D111" s="14" t="s">
        <v>7</v>
      </c>
      <c r="E111" s="15">
        <f t="shared" si="52"/>
        <v>0</v>
      </c>
      <c r="F111" s="20">
        <v>0</v>
      </c>
      <c r="G111" s="15">
        <v>0</v>
      </c>
      <c r="H111" s="36">
        <v>0</v>
      </c>
      <c r="I111" s="36">
        <v>0</v>
      </c>
      <c r="J111" s="36">
        <v>0</v>
      </c>
      <c r="K111" s="36">
        <v>0</v>
      </c>
      <c r="L111" s="15">
        <v>0</v>
      </c>
    </row>
    <row r="112" spans="1:12" ht="31.5" x14ac:dyDescent="0.25">
      <c r="A112" s="85"/>
      <c r="B112" s="88"/>
      <c r="C112" s="85"/>
      <c r="D112" s="14" t="s">
        <v>8</v>
      </c>
      <c r="E112" s="15">
        <f t="shared" si="52"/>
        <v>0</v>
      </c>
      <c r="F112" s="20">
        <v>0</v>
      </c>
      <c r="G112" s="15">
        <v>0</v>
      </c>
      <c r="H112" s="36">
        <v>0</v>
      </c>
      <c r="I112" s="36">
        <v>0</v>
      </c>
      <c r="J112" s="36">
        <v>0</v>
      </c>
      <c r="K112" s="36">
        <v>0</v>
      </c>
      <c r="L112" s="15">
        <v>0</v>
      </c>
    </row>
    <row r="113" spans="1:12" x14ac:dyDescent="0.25">
      <c r="A113" s="85"/>
      <c r="B113" s="88"/>
      <c r="C113" s="85"/>
      <c r="D113" s="14" t="s">
        <v>9</v>
      </c>
      <c r="E113" s="15">
        <f t="shared" si="52"/>
        <v>0</v>
      </c>
      <c r="F113" s="20">
        <v>0</v>
      </c>
      <c r="G113" s="15">
        <v>0</v>
      </c>
      <c r="H113" s="36">
        <v>0</v>
      </c>
      <c r="I113" s="36">
        <v>0</v>
      </c>
      <c r="J113" s="36">
        <v>0</v>
      </c>
      <c r="K113" s="36">
        <v>0</v>
      </c>
      <c r="L113" s="15">
        <v>0</v>
      </c>
    </row>
    <row r="114" spans="1:12" ht="47.25" customHeight="1" x14ac:dyDescent="0.25">
      <c r="A114" s="85"/>
      <c r="B114" s="88"/>
      <c r="C114" s="85"/>
      <c r="D114" s="14" t="s">
        <v>11</v>
      </c>
      <c r="E114" s="15">
        <f t="shared" si="52"/>
        <v>0</v>
      </c>
      <c r="F114" s="20">
        <v>0</v>
      </c>
      <c r="G114" s="15">
        <v>0</v>
      </c>
      <c r="H114" s="36">
        <v>0</v>
      </c>
      <c r="I114" s="36">
        <v>0</v>
      </c>
      <c r="J114" s="36">
        <v>0</v>
      </c>
      <c r="K114" s="36">
        <v>0</v>
      </c>
      <c r="L114" s="15">
        <v>0</v>
      </c>
    </row>
    <row r="115" spans="1:12" x14ac:dyDescent="0.25">
      <c r="A115" s="85"/>
      <c r="B115" s="88"/>
      <c r="C115" s="85"/>
      <c r="D115" s="14" t="s">
        <v>24</v>
      </c>
      <c r="E115" s="15">
        <f t="shared" si="52"/>
        <v>0</v>
      </c>
      <c r="F115" s="20">
        <v>0</v>
      </c>
      <c r="G115" s="15">
        <v>0</v>
      </c>
      <c r="H115" s="36">
        <v>0</v>
      </c>
      <c r="I115" s="36">
        <v>0</v>
      </c>
      <c r="J115" s="36">
        <v>0</v>
      </c>
      <c r="K115" s="36">
        <v>0</v>
      </c>
      <c r="L115" s="15">
        <v>0</v>
      </c>
    </row>
    <row r="116" spans="1:12" x14ac:dyDescent="0.25">
      <c r="A116" s="85"/>
      <c r="B116" s="88"/>
      <c r="C116" s="86"/>
      <c r="D116" s="14" t="s">
        <v>10</v>
      </c>
      <c r="E116" s="15">
        <f t="shared" si="52"/>
        <v>0</v>
      </c>
      <c r="F116" s="20">
        <v>0</v>
      </c>
      <c r="G116" s="15">
        <v>0</v>
      </c>
      <c r="H116" s="36">
        <v>0</v>
      </c>
      <c r="I116" s="36">
        <v>0</v>
      </c>
      <c r="J116" s="36">
        <v>0</v>
      </c>
      <c r="K116" s="36">
        <v>0</v>
      </c>
      <c r="L116" s="15">
        <v>0</v>
      </c>
    </row>
    <row r="117" spans="1:12" s="42" customFormat="1" x14ac:dyDescent="0.25">
      <c r="A117" s="84" t="s">
        <v>41</v>
      </c>
      <c r="B117" s="87" t="s">
        <v>58</v>
      </c>
      <c r="C117" s="84" t="s">
        <v>6</v>
      </c>
      <c r="D117" s="11" t="s">
        <v>3</v>
      </c>
      <c r="E117" s="12">
        <f t="shared" ref="E117:E123" si="55">SUM(F117:L117)</f>
        <v>375009.09308999998</v>
      </c>
      <c r="F117" s="13">
        <f>SUM(F118:F123)</f>
        <v>41798.664000000004</v>
      </c>
      <c r="G117" s="12">
        <f t="shared" ref="G117:L117" si="56">SUM(G118:G123)</f>
        <v>53067.087999999996</v>
      </c>
      <c r="H117" s="34">
        <f t="shared" si="56"/>
        <v>55143.341089999987</v>
      </c>
      <c r="I117" s="34">
        <f t="shared" si="56"/>
        <v>25000</v>
      </c>
      <c r="J117" s="34">
        <f t="shared" si="56"/>
        <v>25000</v>
      </c>
      <c r="K117" s="34">
        <f t="shared" si="56"/>
        <v>25000</v>
      </c>
      <c r="L117" s="12">
        <f t="shared" si="56"/>
        <v>150000</v>
      </c>
    </row>
    <row r="118" spans="1:12" ht="19.5" customHeight="1" x14ac:dyDescent="0.25">
      <c r="A118" s="85"/>
      <c r="B118" s="88"/>
      <c r="C118" s="85"/>
      <c r="D118" s="14" t="s">
        <v>7</v>
      </c>
      <c r="E118" s="15">
        <f t="shared" si="55"/>
        <v>0</v>
      </c>
      <c r="F118" s="20">
        <v>0</v>
      </c>
      <c r="G118" s="15">
        <v>0</v>
      </c>
      <c r="H118" s="36">
        <v>0</v>
      </c>
      <c r="I118" s="36">
        <v>0</v>
      </c>
      <c r="J118" s="36">
        <v>0</v>
      </c>
      <c r="K118" s="36">
        <v>0</v>
      </c>
      <c r="L118" s="15">
        <v>0</v>
      </c>
    </row>
    <row r="119" spans="1:12" ht="31.5" x14ac:dyDescent="0.25">
      <c r="A119" s="85"/>
      <c r="B119" s="88"/>
      <c r="C119" s="85"/>
      <c r="D119" s="14" t="s">
        <v>8</v>
      </c>
      <c r="E119" s="15">
        <f t="shared" si="55"/>
        <v>550</v>
      </c>
      <c r="F119" s="20">
        <v>0</v>
      </c>
      <c r="G119" s="15">
        <f>150+400</f>
        <v>550</v>
      </c>
      <c r="H119" s="36">
        <v>0</v>
      </c>
      <c r="I119" s="36">
        <v>0</v>
      </c>
      <c r="J119" s="36">
        <v>0</v>
      </c>
      <c r="K119" s="36">
        <v>0</v>
      </c>
      <c r="L119" s="15">
        <v>0</v>
      </c>
    </row>
    <row r="120" spans="1:12" x14ac:dyDescent="0.25">
      <c r="A120" s="85"/>
      <c r="B120" s="88"/>
      <c r="C120" s="85"/>
      <c r="D120" s="14" t="s">
        <v>9</v>
      </c>
      <c r="E120" s="15">
        <f t="shared" si="55"/>
        <v>240284.60708999998</v>
      </c>
      <c r="F120" s="21">
        <f>15000+4000+0.01+5000</f>
        <v>24000.01</v>
      </c>
      <c r="G120" s="15">
        <f>15000+19404.612+2188.842+250</f>
        <v>36843.453999999998</v>
      </c>
      <c r="H120" s="36">
        <f>15000+1533.9315+0.13793+7000+600+8643.1+417.0606+2621.22537+4282.891+100+3037.67101-7-9.57432+1221.7</f>
        <v>44441.14308999999</v>
      </c>
      <c r="I120" s="36">
        <v>15000</v>
      </c>
      <c r="J120" s="36">
        <v>15000</v>
      </c>
      <c r="K120" s="36">
        <v>15000</v>
      </c>
      <c r="L120" s="15">
        <v>90000</v>
      </c>
    </row>
    <row r="121" spans="1:12" ht="48.75" customHeight="1" x14ac:dyDescent="0.25">
      <c r="A121" s="85"/>
      <c r="B121" s="88"/>
      <c r="C121" s="85"/>
      <c r="D121" s="14" t="s">
        <v>11</v>
      </c>
      <c r="E121" s="15">
        <f t="shared" si="55"/>
        <v>0</v>
      </c>
      <c r="F121" s="20">
        <v>0</v>
      </c>
      <c r="G121" s="15">
        <v>0</v>
      </c>
      <c r="H121" s="36">
        <v>0</v>
      </c>
      <c r="I121" s="36">
        <v>0</v>
      </c>
      <c r="J121" s="36">
        <v>0</v>
      </c>
      <c r="K121" s="36">
        <v>0</v>
      </c>
      <c r="L121" s="15">
        <v>0</v>
      </c>
    </row>
    <row r="122" spans="1:12" x14ac:dyDescent="0.25">
      <c r="A122" s="85"/>
      <c r="B122" s="88"/>
      <c r="C122" s="85"/>
      <c r="D122" s="14" t="s">
        <v>24</v>
      </c>
      <c r="E122" s="15">
        <f t="shared" si="55"/>
        <v>0</v>
      </c>
      <c r="F122" s="20">
        <v>0</v>
      </c>
      <c r="G122" s="15">
        <v>0</v>
      </c>
      <c r="H122" s="36">
        <v>0</v>
      </c>
      <c r="I122" s="36">
        <v>0</v>
      </c>
      <c r="J122" s="36">
        <v>0</v>
      </c>
      <c r="K122" s="36">
        <v>0</v>
      </c>
      <c r="L122" s="15">
        <v>0</v>
      </c>
    </row>
    <row r="123" spans="1:12" ht="18.75" customHeight="1" x14ac:dyDescent="0.25">
      <c r="A123" s="85"/>
      <c r="B123" s="88"/>
      <c r="C123" s="85"/>
      <c r="D123" s="59" t="s">
        <v>10</v>
      </c>
      <c r="E123" s="60">
        <f t="shared" si="55"/>
        <v>134174.486</v>
      </c>
      <c r="F123" s="61">
        <f>50000-50000+16098.654+1500+200</f>
        <v>17798.654000000002</v>
      </c>
      <c r="G123" s="60">
        <f>35000+10396.436+150+4077.198+750+300-35000</f>
        <v>15673.633999999998</v>
      </c>
      <c r="H123" s="62">
        <f>11142.647+8404.598+1174.354+825.646+197.6+100-11142.647</f>
        <v>10702.198</v>
      </c>
      <c r="I123" s="62">
        <v>10000</v>
      </c>
      <c r="J123" s="62">
        <v>10000</v>
      </c>
      <c r="K123" s="62">
        <v>10000</v>
      </c>
      <c r="L123" s="60">
        <v>60000</v>
      </c>
    </row>
    <row r="124" spans="1:12" x14ac:dyDescent="0.25">
      <c r="A124" s="124" t="s">
        <v>42</v>
      </c>
      <c r="B124" s="87" t="s">
        <v>62</v>
      </c>
      <c r="C124" s="124" t="s">
        <v>67</v>
      </c>
      <c r="D124" s="11" t="s">
        <v>3</v>
      </c>
      <c r="E124" s="12">
        <f>ROUND(SUM(F124:L124),5)</f>
        <v>2778669.2832300002</v>
      </c>
      <c r="F124" s="13">
        <f>ROUND(SUM(F125:F130),2)</f>
        <v>221496.52</v>
      </c>
      <c r="G124" s="12">
        <f>ROUND(SUM(G125:G130),5)</f>
        <v>455762.25673000002</v>
      </c>
      <c r="H124" s="12">
        <f t="shared" ref="H124:L124" si="57">ROUND(SUM(H125:H130),5)</f>
        <v>187912.2065</v>
      </c>
      <c r="I124" s="12">
        <f t="shared" si="57"/>
        <v>0</v>
      </c>
      <c r="J124" s="12">
        <f t="shared" si="57"/>
        <v>50651.5</v>
      </c>
      <c r="K124" s="12">
        <f t="shared" si="57"/>
        <v>75977.2</v>
      </c>
      <c r="L124" s="12">
        <f t="shared" si="57"/>
        <v>1786869.6</v>
      </c>
    </row>
    <row r="125" spans="1:12" ht="16.5" customHeight="1" x14ac:dyDescent="0.25">
      <c r="A125" s="124"/>
      <c r="B125" s="88"/>
      <c r="C125" s="124"/>
      <c r="D125" s="14" t="s">
        <v>7</v>
      </c>
      <c r="E125" s="15">
        <f t="shared" ref="E125:E130" si="58">ROUND(SUM(F125:L125),5)</f>
        <v>0</v>
      </c>
      <c r="F125" s="63">
        <f>F132+F139</f>
        <v>0</v>
      </c>
      <c r="G125" s="15">
        <f>G132+G139</f>
        <v>0</v>
      </c>
      <c r="H125" s="15">
        <f t="shared" ref="H125:L125" si="59">H132+H139</f>
        <v>0</v>
      </c>
      <c r="I125" s="36">
        <f t="shared" si="59"/>
        <v>0</v>
      </c>
      <c r="J125" s="36">
        <f t="shared" si="59"/>
        <v>0</v>
      </c>
      <c r="K125" s="36">
        <f t="shared" si="59"/>
        <v>0</v>
      </c>
      <c r="L125" s="15">
        <f t="shared" si="59"/>
        <v>0</v>
      </c>
    </row>
    <row r="126" spans="1:12" ht="31.5" x14ac:dyDescent="0.25">
      <c r="A126" s="124"/>
      <c r="B126" s="88"/>
      <c r="C126" s="124"/>
      <c r="D126" s="14" t="s">
        <v>8</v>
      </c>
      <c r="E126" s="15">
        <f t="shared" si="58"/>
        <v>453270.7</v>
      </c>
      <c r="F126" s="16">
        <f t="shared" ref="F126:G130" si="60">F133+F140</f>
        <v>103361.59999999999</v>
      </c>
      <c r="G126" s="15">
        <f t="shared" si="60"/>
        <v>349909.10000000003</v>
      </c>
      <c r="H126" s="15">
        <f t="shared" ref="H126:L126" si="61">H133+H140</f>
        <v>0</v>
      </c>
      <c r="I126" s="36">
        <f t="shared" si="61"/>
        <v>0</v>
      </c>
      <c r="J126" s="36">
        <f t="shared" si="61"/>
        <v>0</v>
      </c>
      <c r="K126" s="36">
        <f t="shared" si="61"/>
        <v>0</v>
      </c>
      <c r="L126" s="15">
        <f t="shared" si="61"/>
        <v>0</v>
      </c>
    </row>
    <row r="127" spans="1:12" x14ac:dyDescent="0.25">
      <c r="A127" s="124"/>
      <c r="B127" s="88"/>
      <c r="C127" s="124"/>
      <c r="D127" s="14" t="s">
        <v>9</v>
      </c>
      <c r="E127" s="15">
        <f t="shared" si="58"/>
        <v>538528.97962999996</v>
      </c>
      <c r="F127" s="16">
        <f t="shared" si="60"/>
        <v>118134.91640000002</v>
      </c>
      <c r="G127" s="15">
        <f t="shared" si="60"/>
        <v>105853.15672999999</v>
      </c>
      <c r="H127" s="15">
        <f t="shared" ref="H127:L127" si="62">H134+H141</f>
        <v>187912.2065</v>
      </c>
      <c r="I127" s="36">
        <f t="shared" si="62"/>
        <v>0</v>
      </c>
      <c r="J127" s="36">
        <f t="shared" si="62"/>
        <v>50651.5</v>
      </c>
      <c r="K127" s="36">
        <f t="shared" si="62"/>
        <v>75977.2</v>
      </c>
      <c r="L127" s="15">
        <f t="shared" si="62"/>
        <v>0</v>
      </c>
    </row>
    <row r="128" spans="1:12" ht="50.25" customHeight="1" x14ac:dyDescent="0.25">
      <c r="A128" s="124"/>
      <c r="B128" s="88"/>
      <c r="C128" s="124"/>
      <c r="D128" s="14" t="s">
        <v>11</v>
      </c>
      <c r="E128" s="15">
        <f t="shared" si="58"/>
        <v>0</v>
      </c>
      <c r="F128" s="63">
        <f t="shared" si="60"/>
        <v>0</v>
      </c>
      <c r="G128" s="15">
        <f t="shared" si="60"/>
        <v>0</v>
      </c>
      <c r="H128" s="15">
        <f t="shared" ref="H128:L128" si="63">H135+H142</f>
        <v>0</v>
      </c>
      <c r="I128" s="36">
        <f t="shared" si="63"/>
        <v>0</v>
      </c>
      <c r="J128" s="36">
        <f t="shared" si="63"/>
        <v>0</v>
      </c>
      <c r="K128" s="36">
        <f t="shared" si="63"/>
        <v>0</v>
      </c>
      <c r="L128" s="15">
        <f t="shared" si="63"/>
        <v>0</v>
      </c>
    </row>
    <row r="129" spans="1:12" x14ac:dyDescent="0.25">
      <c r="A129" s="124"/>
      <c r="B129" s="88"/>
      <c r="C129" s="124"/>
      <c r="D129" s="14" t="s">
        <v>24</v>
      </c>
      <c r="E129" s="15">
        <f t="shared" si="58"/>
        <v>0</v>
      </c>
      <c r="F129" s="63">
        <f t="shared" si="60"/>
        <v>0</v>
      </c>
      <c r="G129" s="15">
        <f t="shared" si="60"/>
        <v>0</v>
      </c>
      <c r="H129" s="15">
        <f t="shared" ref="H129:L129" si="64">H136+H143</f>
        <v>0</v>
      </c>
      <c r="I129" s="36">
        <f t="shared" si="64"/>
        <v>0</v>
      </c>
      <c r="J129" s="36">
        <f t="shared" si="64"/>
        <v>0</v>
      </c>
      <c r="K129" s="36">
        <f t="shared" si="64"/>
        <v>0</v>
      </c>
      <c r="L129" s="15">
        <f t="shared" si="64"/>
        <v>0</v>
      </c>
    </row>
    <row r="130" spans="1:12" x14ac:dyDescent="0.25">
      <c r="A130" s="124"/>
      <c r="B130" s="88"/>
      <c r="C130" s="124"/>
      <c r="D130" s="14" t="s">
        <v>10</v>
      </c>
      <c r="E130" s="15">
        <f t="shared" si="58"/>
        <v>1786869.6</v>
      </c>
      <c r="F130" s="63">
        <f t="shared" si="60"/>
        <v>0</v>
      </c>
      <c r="G130" s="15">
        <f t="shared" si="60"/>
        <v>0</v>
      </c>
      <c r="H130" s="15">
        <f t="shared" ref="H130:L130" si="65">H137+H144</f>
        <v>0</v>
      </c>
      <c r="I130" s="36">
        <f t="shared" si="65"/>
        <v>0</v>
      </c>
      <c r="J130" s="36">
        <f t="shared" si="65"/>
        <v>0</v>
      </c>
      <c r="K130" s="36">
        <f t="shared" si="65"/>
        <v>0</v>
      </c>
      <c r="L130" s="15">
        <f t="shared" si="65"/>
        <v>1786869.6</v>
      </c>
    </row>
    <row r="131" spans="1:12" s="42" customFormat="1" ht="15.75" customHeight="1" x14ac:dyDescent="0.25">
      <c r="A131" s="124"/>
      <c r="B131" s="88"/>
      <c r="C131" s="124" t="s">
        <v>68</v>
      </c>
      <c r="D131" s="11" t="s">
        <v>3</v>
      </c>
      <c r="E131" s="12">
        <f t="shared" ref="E131:E144" si="66">SUM(F131:L131)</f>
        <v>2469055.3848899999</v>
      </c>
      <c r="F131" s="13">
        <f>SUM(F132:F137)</f>
        <v>221496.51640000002</v>
      </c>
      <c r="G131" s="12">
        <f>SUM(G132:G137)</f>
        <v>328548.36199</v>
      </c>
      <c r="H131" s="34">
        <f t="shared" ref="H131" si="67">SUM(H132:H137)</f>
        <v>5512.2065000000002</v>
      </c>
      <c r="I131" s="34">
        <f t="shared" ref="I131:J131" si="68">SUM(I132:I137)</f>
        <v>0</v>
      </c>
      <c r="J131" s="34">
        <f t="shared" si="68"/>
        <v>50651.5</v>
      </c>
      <c r="K131" s="34">
        <f t="shared" ref="K131:L131" si="69">SUM(K132:K137)</f>
        <v>75977.2</v>
      </c>
      <c r="L131" s="12">
        <f t="shared" si="69"/>
        <v>1786869.6</v>
      </c>
    </row>
    <row r="132" spans="1:12" ht="17.25" customHeight="1" x14ac:dyDescent="0.25">
      <c r="A132" s="124"/>
      <c r="B132" s="88"/>
      <c r="C132" s="124"/>
      <c r="D132" s="14" t="s">
        <v>7</v>
      </c>
      <c r="E132" s="15">
        <f t="shared" si="66"/>
        <v>0</v>
      </c>
      <c r="F132" s="20">
        <v>0</v>
      </c>
      <c r="G132" s="15">
        <v>0</v>
      </c>
      <c r="H132" s="36">
        <v>0</v>
      </c>
      <c r="I132" s="36">
        <v>0</v>
      </c>
      <c r="J132" s="36">
        <v>0</v>
      </c>
      <c r="K132" s="36">
        <v>0</v>
      </c>
      <c r="L132" s="15">
        <v>0</v>
      </c>
    </row>
    <row r="133" spans="1:12" ht="31.5" x14ac:dyDescent="0.25">
      <c r="A133" s="124"/>
      <c r="B133" s="88"/>
      <c r="C133" s="124"/>
      <c r="D133" s="14" t="s">
        <v>8</v>
      </c>
      <c r="E133" s="15">
        <f t="shared" si="66"/>
        <v>332417.5</v>
      </c>
      <c r="F133" s="21">
        <f>85361.6+69009.2-51009.2</f>
        <v>103361.59999999999</v>
      </c>
      <c r="G133" s="15">
        <f>125438.6+35428.6+69481.6-1292.9</f>
        <v>229055.90000000002</v>
      </c>
      <c r="H133" s="15">
        <v>0</v>
      </c>
      <c r="I133" s="36">
        <v>0</v>
      </c>
      <c r="J133" s="36">
        <v>0</v>
      </c>
      <c r="K133" s="36">
        <v>0</v>
      </c>
      <c r="L133" s="15">
        <v>0</v>
      </c>
    </row>
    <row r="134" spans="1:12" x14ac:dyDescent="0.25">
      <c r="A134" s="124"/>
      <c r="B134" s="88"/>
      <c r="C134" s="124"/>
      <c r="D134" s="14" t="s">
        <v>9</v>
      </c>
      <c r="E134" s="15">
        <f t="shared" si="66"/>
        <v>349768.28489000007</v>
      </c>
      <c r="F134" s="21">
        <f>4000-4000+25000+9493.62+1158.21933+7667.68217+92342.1055+300.0144+145.824-7445.973+141.12-5667.7-3484.6-5000+3484.6+0.004</f>
        <v>118134.91640000002</v>
      </c>
      <c r="G134" s="15">
        <f>14966.69+21527.59901+2907.41745+60979.16042-19404.612-933.508+180+467.79901+1511+3500+1290.9161+12500</f>
        <v>99492.461989999996</v>
      </c>
      <c r="H134" s="36">
        <v>5512.2065000000002</v>
      </c>
      <c r="I134" s="36">
        <v>0</v>
      </c>
      <c r="J134" s="36">
        <v>50651.5</v>
      </c>
      <c r="K134" s="36">
        <v>75977.2</v>
      </c>
      <c r="L134" s="15">
        <v>0</v>
      </c>
    </row>
    <row r="135" spans="1:12" ht="50.25" customHeight="1" x14ac:dyDescent="0.25">
      <c r="A135" s="124"/>
      <c r="B135" s="88"/>
      <c r="C135" s="124"/>
      <c r="D135" s="14" t="s">
        <v>11</v>
      </c>
      <c r="E135" s="15">
        <f t="shared" si="66"/>
        <v>0</v>
      </c>
      <c r="F135" s="20">
        <v>0</v>
      </c>
      <c r="G135" s="15">
        <v>0</v>
      </c>
      <c r="H135" s="36">
        <v>0</v>
      </c>
      <c r="I135" s="36">
        <v>0</v>
      </c>
      <c r="J135" s="36">
        <v>0</v>
      </c>
      <c r="K135" s="36">
        <v>0</v>
      </c>
      <c r="L135" s="15">
        <v>0</v>
      </c>
    </row>
    <row r="136" spans="1:12" x14ac:dyDescent="0.25">
      <c r="A136" s="124"/>
      <c r="B136" s="88"/>
      <c r="C136" s="124"/>
      <c r="D136" s="14" t="s">
        <v>24</v>
      </c>
      <c r="E136" s="15">
        <f t="shared" si="66"/>
        <v>0</v>
      </c>
      <c r="F136" s="20">
        <v>0</v>
      </c>
      <c r="G136" s="15">
        <v>0</v>
      </c>
      <c r="H136" s="36">
        <v>0</v>
      </c>
      <c r="I136" s="36">
        <v>0</v>
      </c>
      <c r="J136" s="36">
        <v>0</v>
      </c>
      <c r="K136" s="36">
        <v>0</v>
      </c>
      <c r="L136" s="15">
        <v>0</v>
      </c>
    </row>
    <row r="137" spans="1:12" x14ac:dyDescent="0.25">
      <c r="A137" s="124"/>
      <c r="B137" s="88"/>
      <c r="C137" s="124"/>
      <c r="D137" s="14" t="s">
        <v>10</v>
      </c>
      <c r="E137" s="15">
        <f t="shared" si="66"/>
        <v>1786869.6</v>
      </c>
      <c r="F137" s="20">
        <v>0</v>
      </c>
      <c r="G137" s="15">
        <f>2000+3484.6+7575.6-1000-3484.6-7575.6-1000</f>
        <v>0</v>
      </c>
      <c r="H137" s="36">
        <f>28000-28000</f>
        <v>0</v>
      </c>
      <c r="I137" s="36">
        <v>0</v>
      </c>
      <c r="J137" s="36">
        <v>0</v>
      </c>
      <c r="K137" s="56"/>
      <c r="L137" s="20">
        <v>1786869.6</v>
      </c>
    </row>
    <row r="138" spans="1:12" x14ac:dyDescent="0.25">
      <c r="A138" s="124"/>
      <c r="B138" s="88"/>
      <c r="C138" s="124" t="s">
        <v>69</v>
      </c>
      <c r="D138" s="11" t="s">
        <v>3</v>
      </c>
      <c r="E138" s="12">
        <f t="shared" si="66"/>
        <v>309613.89474000002</v>
      </c>
      <c r="F138" s="13">
        <f>SUM(F139:F144)</f>
        <v>0</v>
      </c>
      <c r="G138" s="12">
        <f>SUM(G139:G144)</f>
        <v>127213.89474000002</v>
      </c>
      <c r="H138" s="34">
        <f t="shared" ref="H138" si="70">SUM(H139:H144)</f>
        <v>182400</v>
      </c>
      <c r="I138" s="34">
        <f t="shared" ref="I138:J138" si="71">SUM(I139:I144)</f>
        <v>0</v>
      </c>
      <c r="J138" s="34">
        <f t="shared" si="71"/>
        <v>0</v>
      </c>
      <c r="K138" s="34">
        <f t="shared" ref="K138:L138" si="72">SUM(K139:K144)</f>
        <v>0</v>
      </c>
      <c r="L138" s="12">
        <f t="shared" si="72"/>
        <v>0</v>
      </c>
    </row>
    <row r="139" spans="1:12" ht="16.5" customHeight="1" x14ac:dyDescent="0.25">
      <c r="A139" s="124"/>
      <c r="B139" s="88"/>
      <c r="C139" s="124"/>
      <c r="D139" s="14" t="s">
        <v>7</v>
      </c>
      <c r="E139" s="15">
        <f t="shared" si="66"/>
        <v>0</v>
      </c>
      <c r="F139" s="20">
        <v>0</v>
      </c>
      <c r="G139" s="15">
        <v>0</v>
      </c>
      <c r="H139" s="36">
        <v>0</v>
      </c>
      <c r="I139" s="36">
        <v>0</v>
      </c>
      <c r="J139" s="36">
        <v>0</v>
      </c>
      <c r="K139" s="36">
        <v>0</v>
      </c>
      <c r="L139" s="15">
        <v>0</v>
      </c>
    </row>
    <row r="140" spans="1:12" ht="31.5" x14ac:dyDescent="0.25">
      <c r="A140" s="124"/>
      <c r="B140" s="88"/>
      <c r="C140" s="124"/>
      <c r="D140" s="14" t="s">
        <v>8</v>
      </c>
      <c r="E140" s="15">
        <f t="shared" si="66"/>
        <v>120853.20000000001</v>
      </c>
      <c r="F140" s="20">
        <v>0</v>
      </c>
      <c r="G140" s="15">
        <f>151716+104896.8+15956.4+21527.2-173243.2</f>
        <v>120853.20000000001</v>
      </c>
      <c r="H140" s="36">
        <f>173243.2-173243.2</f>
        <v>0</v>
      </c>
      <c r="I140" s="36">
        <v>0</v>
      </c>
      <c r="J140" s="36">
        <v>0</v>
      </c>
      <c r="K140" s="36">
        <v>0</v>
      </c>
      <c r="L140" s="15">
        <v>0</v>
      </c>
    </row>
    <row r="141" spans="1:12" x14ac:dyDescent="0.25">
      <c r="A141" s="124"/>
      <c r="B141" s="88"/>
      <c r="C141" s="124"/>
      <c r="D141" s="14" t="s">
        <v>9</v>
      </c>
      <c r="E141" s="15">
        <f t="shared" si="66"/>
        <v>188760.69474000001</v>
      </c>
      <c r="F141" s="20">
        <v>0</v>
      </c>
      <c r="G141" s="15">
        <f>7985+5520.9+839.79474+1133.06316-9118.06316</f>
        <v>6360.694739999999</v>
      </c>
      <c r="H141" s="36">
        <f>9118.06316+182400-9118.06316</f>
        <v>182400</v>
      </c>
      <c r="I141" s="36">
        <v>0</v>
      </c>
      <c r="J141" s="36">
        <v>0</v>
      </c>
      <c r="K141" s="36">
        <v>0</v>
      </c>
      <c r="L141" s="15">
        <v>0</v>
      </c>
    </row>
    <row r="142" spans="1:12" ht="50.25" customHeight="1" x14ac:dyDescent="0.25">
      <c r="A142" s="124"/>
      <c r="B142" s="88"/>
      <c r="C142" s="124"/>
      <c r="D142" s="14" t="s">
        <v>11</v>
      </c>
      <c r="E142" s="15">
        <f t="shared" si="66"/>
        <v>0</v>
      </c>
      <c r="F142" s="20">
        <v>0</v>
      </c>
      <c r="G142" s="15">
        <v>0</v>
      </c>
      <c r="H142" s="36">
        <v>0</v>
      </c>
      <c r="I142" s="36">
        <v>0</v>
      </c>
      <c r="J142" s="36">
        <v>0</v>
      </c>
      <c r="K142" s="36">
        <v>0</v>
      </c>
      <c r="L142" s="15">
        <v>0</v>
      </c>
    </row>
    <row r="143" spans="1:12" x14ac:dyDescent="0.25">
      <c r="A143" s="124"/>
      <c r="B143" s="88"/>
      <c r="C143" s="124"/>
      <c r="D143" s="14" t="s">
        <v>24</v>
      </c>
      <c r="E143" s="15">
        <f t="shared" si="66"/>
        <v>0</v>
      </c>
      <c r="F143" s="20">
        <v>0</v>
      </c>
      <c r="G143" s="15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</row>
    <row r="144" spans="1:12" x14ac:dyDescent="0.25">
      <c r="A144" s="124"/>
      <c r="B144" s="89"/>
      <c r="C144" s="124"/>
      <c r="D144" s="14" t="s">
        <v>10</v>
      </c>
      <c r="E144" s="15">
        <f t="shared" si="66"/>
        <v>0</v>
      </c>
      <c r="F144" s="20">
        <v>0</v>
      </c>
      <c r="G144" s="15">
        <v>0</v>
      </c>
      <c r="H144" s="36"/>
      <c r="I144" s="36">
        <v>0</v>
      </c>
      <c r="J144" s="36">
        <v>0</v>
      </c>
      <c r="K144" s="36">
        <v>0</v>
      </c>
      <c r="L144" s="36">
        <v>0</v>
      </c>
    </row>
    <row r="145" spans="1:13" s="42" customFormat="1" x14ac:dyDescent="0.25">
      <c r="A145" s="125" t="s">
        <v>43</v>
      </c>
      <c r="B145" s="87" t="s">
        <v>63</v>
      </c>
      <c r="C145" s="84" t="s">
        <v>15</v>
      </c>
      <c r="D145" s="11" t="s">
        <v>3</v>
      </c>
      <c r="E145" s="12">
        <f t="shared" ref="E145:E151" si="73">SUM(F145:L145)</f>
        <v>2140517.02257</v>
      </c>
      <c r="F145" s="13">
        <f>SUM(F146:F151)</f>
        <v>156101.73233000003</v>
      </c>
      <c r="G145" s="12">
        <f t="shared" ref="G145:L145" si="74">SUM(G146:G151)</f>
        <v>164483.83575</v>
      </c>
      <c r="H145" s="34">
        <f t="shared" si="74"/>
        <v>192212.90448999999</v>
      </c>
      <c r="I145" s="34">
        <f t="shared" ref="I145:J145" si="75">SUM(I146:I151)</f>
        <v>208222.15</v>
      </c>
      <c r="J145" s="34">
        <f t="shared" si="75"/>
        <v>208222.15</v>
      </c>
      <c r="K145" s="34">
        <f t="shared" si="74"/>
        <v>208222.15</v>
      </c>
      <c r="L145" s="34">
        <f t="shared" si="74"/>
        <v>1003052.1</v>
      </c>
    </row>
    <row r="146" spans="1:13" ht="17.25" customHeight="1" x14ac:dyDescent="0.25">
      <c r="A146" s="126"/>
      <c r="B146" s="88"/>
      <c r="C146" s="85"/>
      <c r="D146" s="14" t="s">
        <v>7</v>
      </c>
      <c r="E146" s="15">
        <f t="shared" si="73"/>
        <v>1436.06188</v>
      </c>
      <c r="F146" s="20">
        <v>0</v>
      </c>
      <c r="G146" s="15">
        <f>1717.35927-281.3+0.00261</f>
        <v>1436.06188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</row>
    <row r="147" spans="1:13" ht="31.5" x14ac:dyDescent="0.25">
      <c r="A147" s="126"/>
      <c r="B147" s="88"/>
      <c r="C147" s="85"/>
      <c r="D147" s="14" t="s">
        <v>8</v>
      </c>
      <c r="E147" s="15">
        <f t="shared" si="73"/>
        <v>1007711.0381199999</v>
      </c>
      <c r="F147" s="21">
        <f>45017.6+24738-1500</f>
        <v>68255.600000000006</v>
      </c>
      <c r="G147" s="15">
        <f>75695.2+6141.2+8443.4-2809.2-5500-3000-1717.35927-6581.9-0.00261</f>
        <v>70671.33812</v>
      </c>
      <c r="H147" s="36">
        <f>86714.9+23472+18781.4-18781.4-2500-2500-7640-800-1400</f>
        <v>95346.9</v>
      </c>
      <c r="I147" s="36">
        <v>113302</v>
      </c>
      <c r="J147" s="36">
        <v>113302</v>
      </c>
      <c r="K147" s="36">
        <v>113302</v>
      </c>
      <c r="L147" s="36">
        <f>6*72255.2</f>
        <v>433531.19999999995</v>
      </c>
    </row>
    <row r="148" spans="1:13" x14ac:dyDescent="0.25">
      <c r="A148" s="126"/>
      <c r="B148" s="88"/>
      <c r="C148" s="85"/>
      <c r="D148" s="14" t="s">
        <v>9</v>
      </c>
      <c r="E148" s="15">
        <f t="shared" si="73"/>
        <v>1060710.02257</v>
      </c>
      <c r="F148" s="21">
        <f>82244.34+5000-1459.264+1295+50+35.60133+41.232+639.223</f>
        <v>87846.132330000008</v>
      </c>
      <c r="G148" s="15">
        <f>89608.334+1674.7421-180-3044.33+1700+2000-310.852-830.28115+2814.48-759.34116-461+700-535.31604</f>
        <v>92376.435750000004</v>
      </c>
      <c r="H148" s="36">
        <f>87266.46-9118.06316-483.11134+325+17472-538.78101-88.5+2031</f>
        <v>96866.004489999992</v>
      </c>
      <c r="I148" s="36">
        <v>87069.05</v>
      </c>
      <c r="J148" s="36">
        <v>87069.05</v>
      </c>
      <c r="K148" s="36">
        <v>87069.05</v>
      </c>
      <c r="L148" s="36">
        <f>6*87069.05</f>
        <v>522414.30000000005</v>
      </c>
    </row>
    <row r="149" spans="1:13" ht="50.25" customHeight="1" x14ac:dyDescent="0.25">
      <c r="A149" s="126"/>
      <c r="B149" s="88"/>
      <c r="C149" s="85"/>
      <c r="D149" s="14" t="s">
        <v>11</v>
      </c>
      <c r="E149" s="15">
        <f t="shared" si="73"/>
        <v>0</v>
      </c>
      <c r="F149" s="20">
        <v>0</v>
      </c>
      <c r="G149" s="15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</row>
    <row r="150" spans="1:13" x14ac:dyDescent="0.25">
      <c r="A150" s="126"/>
      <c r="B150" s="88"/>
      <c r="C150" s="85"/>
      <c r="D150" s="14" t="s">
        <v>24</v>
      </c>
      <c r="E150" s="15">
        <f t="shared" si="73"/>
        <v>0</v>
      </c>
      <c r="F150" s="20">
        <v>0</v>
      </c>
      <c r="G150" s="15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</row>
    <row r="151" spans="1:13" x14ac:dyDescent="0.25">
      <c r="A151" s="126"/>
      <c r="B151" s="88"/>
      <c r="C151" s="86"/>
      <c r="D151" s="14" t="s">
        <v>21</v>
      </c>
      <c r="E151" s="15">
        <f t="shared" si="73"/>
        <v>70659.900000000009</v>
      </c>
      <c r="F151" s="20">
        <v>0</v>
      </c>
      <c r="G151" s="15">
        <f>7000+1865-7000-1674.7-0.0421-190.2579</f>
        <v>0</v>
      </c>
      <c r="H151" s="36">
        <f>3482.7+9118.06316-12600.76316</f>
        <v>0</v>
      </c>
      <c r="I151" s="36">
        <v>7851.1</v>
      </c>
      <c r="J151" s="36">
        <v>7851.1</v>
      </c>
      <c r="K151" s="36">
        <v>7851.1</v>
      </c>
      <c r="L151" s="36">
        <f>6*7851.1</f>
        <v>47106.600000000006</v>
      </c>
    </row>
    <row r="152" spans="1:13" s="42" customFormat="1" x14ac:dyDescent="0.25">
      <c r="A152" s="125" t="s">
        <v>59</v>
      </c>
      <c r="B152" s="87" t="s">
        <v>64</v>
      </c>
      <c r="C152" s="84" t="s">
        <v>30</v>
      </c>
      <c r="D152" s="11" t="s">
        <v>3</v>
      </c>
      <c r="E152" s="12">
        <f t="shared" ref="E152:E158" si="76">SUM(F152:L152)</f>
        <v>120311.79999999999</v>
      </c>
      <c r="F152" s="13">
        <f>SUM(F153:F158)</f>
        <v>0</v>
      </c>
      <c r="G152" s="12">
        <f t="shared" ref="G152:L152" si="77">SUM(G153:G158)</f>
        <v>0</v>
      </c>
      <c r="H152" s="34">
        <f t="shared" si="77"/>
        <v>0</v>
      </c>
      <c r="I152" s="34">
        <f t="shared" si="77"/>
        <v>68755.199999999997</v>
      </c>
      <c r="J152" s="34">
        <f t="shared" si="77"/>
        <v>51556.6</v>
      </c>
      <c r="K152" s="34">
        <f t="shared" si="77"/>
        <v>0</v>
      </c>
      <c r="L152" s="34">
        <f t="shared" si="77"/>
        <v>0</v>
      </c>
    </row>
    <row r="153" spans="1:13" ht="15.75" customHeight="1" x14ac:dyDescent="0.25">
      <c r="A153" s="126"/>
      <c r="B153" s="88"/>
      <c r="C153" s="85"/>
      <c r="D153" s="14" t="s">
        <v>7</v>
      </c>
      <c r="E153" s="15">
        <f t="shared" si="76"/>
        <v>0</v>
      </c>
      <c r="F153" s="20">
        <v>0</v>
      </c>
      <c r="G153" s="20">
        <v>0</v>
      </c>
      <c r="H153" s="20">
        <v>0</v>
      </c>
      <c r="I153" s="56">
        <v>0</v>
      </c>
      <c r="J153" s="56">
        <v>0</v>
      </c>
      <c r="K153" s="56">
        <v>0</v>
      </c>
      <c r="L153" s="20">
        <v>0</v>
      </c>
    </row>
    <row r="154" spans="1:13" ht="31.5" x14ac:dyDescent="0.25">
      <c r="A154" s="126"/>
      <c r="B154" s="88"/>
      <c r="C154" s="85"/>
      <c r="D154" s="14" t="s">
        <v>8</v>
      </c>
      <c r="E154" s="15">
        <f t="shared" si="76"/>
        <v>0</v>
      </c>
      <c r="F154" s="20">
        <v>0</v>
      </c>
      <c r="G154" s="20">
        <v>0</v>
      </c>
      <c r="H154" s="20">
        <v>0</v>
      </c>
      <c r="I154" s="56">
        <v>0</v>
      </c>
      <c r="J154" s="56">
        <v>0</v>
      </c>
      <c r="K154" s="56">
        <v>0</v>
      </c>
      <c r="L154" s="20">
        <v>0</v>
      </c>
    </row>
    <row r="155" spans="1:13" x14ac:dyDescent="0.25">
      <c r="A155" s="126"/>
      <c r="B155" s="88"/>
      <c r="C155" s="85"/>
      <c r="D155" s="14" t="s">
        <v>9</v>
      </c>
      <c r="E155" s="15">
        <f t="shared" si="76"/>
        <v>0</v>
      </c>
      <c r="F155" s="20">
        <v>0</v>
      </c>
      <c r="G155" s="20">
        <v>0</v>
      </c>
      <c r="H155" s="20">
        <v>0</v>
      </c>
      <c r="I155" s="56">
        <v>0</v>
      </c>
      <c r="J155" s="56">
        <v>0</v>
      </c>
      <c r="K155" s="56">
        <v>0</v>
      </c>
      <c r="L155" s="20">
        <v>0</v>
      </c>
    </row>
    <row r="156" spans="1:13" ht="51.75" customHeight="1" x14ac:dyDescent="0.25">
      <c r="A156" s="126"/>
      <c r="B156" s="88"/>
      <c r="C156" s="85"/>
      <c r="D156" s="14" t="s">
        <v>11</v>
      </c>
      <c r="E156" s="15">
        <f t="shared" si="76"/>
        <v>0</v>
      </c>
      <c r="F156" s="20">
        <v>0</v>
      </c>
      <c r="G156" s="20">
        <v>0</v>
      </c>
      <c r="H156" s="20">
        <v>0</v>
      </c>
      <c r="I156" s="56">
        <v>0</v>
      </c>
      <c r="J156" s="56">
        <v>0</v>
      </c>
      <c r="K156" s="56">
        <v>0</v>
      </c>
      <c r="L156" s="20">
        <v>0</v>
      </c>
    </row>
    <row r="157" spans="1:13" x14ac:dyDescent="0.25">
      <c r="A157" s="126"/>
      <c r="B157" s="88"/>
      <c r="C157" s="85"/>
      <c r="D157" s="14" t="s">
        <v>24</v>
      </c>
      <c r="E157" s="15">
        <f t="shared" si="76"/>
        <v>0</v>
      </c>
      <c r="F157" s="20">
        <v>0</v>
      </c>
      <c r="G157" s="20">
        <v>0</v>
      </c>
      <c r="H157" s="20">
        <v>0</v>
      </c>
      <c r="I157" s="56">
        <v>0</v>
      </c>
      <c r="J157" s="56">
        <v>0</v>
      </c>
      <c r="K157" s="56">
        <v>0</v>
      </c>
      <c r="L157" s="20">
        <v>0</v>
      </c>
    </row>
    <row r="158" spans="1:13" x14ac:dyDescent="0.25">
      <c r="A158" s="126"/>
      <c r="B158" s="88"/>
      <c r="C158" s="86"/>
      <c r="D158" s="14" t="s">
        <v>21</v>
      </c>
      <c r="E158" s="15">
        <f t="shared" si="76"/>
        <v>120311.79999999999</v>
      </c>
      <c r="F158" s="20">
        <v>0</v>
      </c>
      <c r="G158" s="20">
        <v>0</v>
      </c>
      <c r="H158" s="20">
        <v>0</v>
      </c>
      <c r="I158" s="36">
        <f>29219.76+28586.8+10948.64</f>
        <v>68755.199999999997</v>
      </c>
      <c r="J158" s="36">
        <v>51556.6</v>
      </c>
      <c r="K158" s="56">
        <v>0</v>
      </c>
      <c r="L158" s="20">
        <v>0</v>
      </c>
      <c r="M158" s="38" t="s">
        <v>70</v>
      </c>
    </row>
    <row r="159" spans="1:13" s="42" customFormat="1" x14ac:dyDescent="0.25">
      <c r="A159" s="84" t="s">
        <v>60</v>
      </c>
      <c r="B159" s="87" t="s">
        <v>81</v>
      </c>
      <c r="C159" s="84" t="s">
        <v>30</v>
      </c>
      <c r="D159" s="11" t="s">
        <v>3</v>
      </c>
      <c r="E159" s="12">
        <f t="shared" ref="E159:E165" si="78">SUM(F159:L159)</f>
        <v>2407.7777799999999</v>
      </c>
      <c r="F159" s="12">
        <f t="shared" ref="F159:G159" si="79">SUM(F160:F165)</f>
        <v>0</v>
      </c>
      <c r="G159" s="12">
        <f t="shared" si="79"/>
        <v>0</v>
      </c>
      <c r="H159" s="34">
        <f>SUM(H160:H165)</f>
        <v>2407.7777799999999</v>
      </c>
      <c r="I159" s="34">
        <f t="shared" ref="I159:L159" si="80">SUM(I160:I165)</f>
        <v>0</v>
      </c>
      <c r="J159" s="34">
        <f t="shared" si="80"/>
        <v>0</v>
      </c>
      <c r="K159" s="34">
        <f t="shared" si="80"/>
        <v>0</v>
      </c>
      <c r="L159" s="12">
        <f t="shared" si="80"/>
        <v>0</v>
      </c>
    </row>
    <row r="160" spans="1:13" ht="15.75" customHeight="1" x14ac:dyDescent="0.25">
      <c r="A160" s="85"/>
      <c r="B160" s="88"/>
      <c r="C160" s="85"/>
      <c r="D160" s="14" t="s">
        <v>7</v>
      </c>
      <c r="E160" s="15">
        <f t="shared" si="78"/>
        <v>0</v>
      </c>
      <c r="F160" s="20">
        <v>0</v>
      </c>
      <c r="G160" s="15">
        <v>0</v>
      </c>
      <c r="H160" s="36"/>
      <c r="I160" s="36">
        <v>0</v>
      </c>
      <c r="J160" s="36">
        <v>0</v>
      </c>
      <c r="K160" s="36">
        <v>0</v>
      </c>
      <c r="L160" s="15">
        <v>0</v>
      </c>
    </row>
    <row r="161" spans="1:12" ht="31.5" x14ac:dyDescent="0.25">
      <c r="A161" s="85"/>
      <c r="B161" s="88"/>
      <c r="C161" s="85"/>
      <c r="D161" s="14" t="s">
        <v>8</v>
      </c>
      <c r="E161" s="15">
        <f t="shared" si="78"/>
        <v>2167</v>
      </c>
      <c r="F161" s="20">
        <v>0</v>
      </c>
      <c r="G161" s="15">
        <v>0</v>
      </c>
      <c r="H161" s="36">
        <v>2167</v>
      </c>
      <c r="I161" s="36">
        <v>0</v>
      </c>
      <c r="J161" s="36">
        <v>0</v>
      </c>
      <c r="K161" s="36">
        <v>0</v>
      </c>
      <c r="L161" s="15">
        <v>0</v>
      </c>
    </row>
    <row r="162" spans="1:12" x14ac:dyDescent="0.25">
      <c r="A162" s="85"/>
      <c r="B162" s="88"/>
      <c r="C162" s="85"/>
      <c r="D162" s="14" t="s">
        <v>9</v>
      </c>
      <c r="E162" s="15">
        <f t="shared" si="78"/>
        <v>240.77778000000001</v>
      </c>
      <c r="F162" s="20">
        <v>0</v>
      </c>
      <c r="G162" s="15">
        <v>0</v>
      </c>
      <c r="H162" s="36">
        <v>240.77778000000001</v>
      </c>
      <c r="I162" s="36">
        <v>0</v>
      </c>
      <c r="J162" s="36">
        <v>0</v>
      </c>
      <c r="K162" s="36">
        <v>0</v>
      </c>
      <c r="L162" s="15">
        <v>0</v>
      </c>
    </row>
    <row r="163" spans="1:12" ht="48" customHeight="1" x14ac:dyDescent="0.25">
      <c r="A163" s="85"/>
      <c r="B163" s="88"/>
      <c r="C163" s="85"/>
      <c r="D163" s="14" t="s">
        <v>11</v>
      </c>
      <c r="E163" s="15">
        <f t="shared" si="78"/>
        <v>0</v>
      </c>
      <c r="F163" s="20">
        <v>0</v>
      </c>
      <c r="G163" s="15">
        <v>0</v>
      </c>
      <c r="H163" s="36">
        <v>0</v>
      </c>
      <c r="I163" s="36">
        <v>0</v>
      </c>
      <c r="J163" s="36">
        <v>0</v>
      </c>
      <c r="K163" s="36">
        <v>0</v>
      </c>
      <c r="L163" s="15">
        <v>0</v>
      </c>
    </row>
    <row r="164" spans="1:12" x14ac:dyDescent="0.25">
      <c r="A164" s="85"/>
      <c r="B164" s="88"/>
      <c r="C164" s="85"/>
      <c r="D164" s="14" t="s">
        <v>24</v>
      </c>
      <c r="E164" s="15">
        <f t="shared" si="78"/>
        <v>0</v>
      </c>
      <c r="F164" s="20">
        <v>0</v>
      </c>
      <c r="G164" s="15">
        <v>0</v>
      </c>
      <c r="H164" s="36">
        <v>0</v>
      </c>
      <c r="I164" s="36">
        <v>0</v>
      </c>
      <c r="J164" s="36">
        <v>0</v>
      </c>
      <c r="K164" s="36">
        <v>0</v>
      </c>
      <c r="L164" s="15">
        <v>0</v>
      </c>
    </row>
    <row r="165" spans="1:12" x14ac:dyDescent="0.25">
      <c r="A165" s="85"/>
      <c r="B165" s="88"/>
      <c r="C165" s="86"/>
      <c r="D165" s="14" t="s">
        <v>10</v>
      </c>
      <c r="E165" s="15">
        <f t="shared" si="78"/>
        <v>0</v>
      </c>
      <c r="F165" s="20">
        <v>0</v>
      </c>
      <c r="G165" s="15">
        <v>0</v>
      </c>
      <c r="H165" s="36">
        <v>0</v>
      </c>
      <c r="I165" s="36">
        <v>0</v>
      </c>
      <c r="J165" s="36">
        <v>0</v>
      </c>
      <c r="K165" s="36">
        <v>0</v>
      </c>
      <c r="L165" s="15">
        <v>0</v>
      </c>
    </row>
    <row r="166" spans="1:12" s="42" customFormat="1" x14ac:dyDescent="0.25">
      <c r="A166" s="84" t="s">
        <v>61</v>
      </c>
      <c r="B166" s="87" t="s">
        <v>82</v>
      </c>
      <c r="C166" s="84" t="s">
        <v>6</v>
      </c>
      <c r="D166" s="11" t="s">
        <v>3</v>
      </c>
      <c r="E166" s="12">
        <f t="shared" ref="E166:E172" si="81">SUM(F166:L166)</f>
        <v>1641.3685</v>
      </c>
      <c r="F166" s="12">
        <f t="shared" ref="F166:L166" si="82">SUM(F167:F172)</f>
        <v>0</v>
      </c>
      <c r="G166" s="12">
        <f t="shared" si="82"/>
        <v>0</v>
      </c>
      <c r="H166" s="34">
        <f>SUM(H167:H172)</f>
        <v>1641.3685</v>
      </c>
      <c r="I166" s="34">
        <f t="shared" si="82"/>
        <v>0</v>
      </c>
      <c r="J166" s="34">
        <f t="shared" si="82"/>
        <v>0</v>
      </c>
      <c r="K166" s="34">
        <f t="shared" si="82"/>
        <v>0</v>
      </c>
      <c r="L166" s="12">
        <f t="shared" si="82"/>
        <v>0</v>
      </c>
    </row>
    <row r="167" spans="1:12" ht="16.5" customHeight="1" x14ac:dyDescent="0.25">
      <c r="A167" s="85"/>
      <c r="B167" s="88"/>
      <c r="C167" s="85"/>
      <c r="D167" s="14" t="s">
        <v>7</v>
      </c>
      <c r="E167" s="15">
        <f t="shared" si="81"/>
        <v>608.1</v>
      </c>
      <c r="F167" s="20">
        <v>0</v>
      </c>
      <c r="G167" s="15">
        <v>0</v>
      </c>
      <c r="H167" s="36">
        <f>545.5+62.6</f>
        <v>608.1</v>
      </c>
      <c r="I167" s="36">
        <v>0</v>
      </c>
      <c r="J167" s="36">
        <v>0</v>
      </c>
      <c r="K167" s="36">
        <v>0</v>
      </c>
      <c r="L167" s="15">
        <v>0</v>
      </c>
    </row>
    <row r="168" spans="1:12" ht="31.5" x14ac:dyDescent="0.25">
      <c r="A168" s="85"/>
      <c r="B168" s="88"/>
      <c r="C168" s="85"/>
      <c r="D168" s="14" t="s">
        <v>8</v>
      </c>
      <c r="E168" s="15">
        <f t="shared" si="81"/>
        <v>951.19999999999993</v>
      </c>
      <c r="F168" s="20">
        <v>0</v>
      </c>
      <c r="G168" s="15">
        <v>0</v>
      </c>
      <c r="H168" s="36">
        <f>853.3+97.9</f>
        <v>951.19999999999993</v>
      </c>
      <c r="I168" s="36">
        <v>0</v>
      </c>
      <c r="J168" s="36">
        <v>0</v>
      </c>
      <c r="K168" s="36">
        <v>0</v>
      </c>
      <c r="L168" s="15">
        <v>0</v>
      </c>
    </row>
    <row r="169" spans="1:12" x14ac:dyDescent="0.25">
      <c r="A169" s="85"/>
      <c r="B169" s="88"/>
      <c r="C169" s="85"/>
      <c r="D169" s="14" t="s">
        <v>9</v>
      </c>
      <c r="E169" s="15">
        <f t="shared" si="81"/>
        <v>82.0685</v>
      </c>
      <c r="F169" s="20">
        <v>0</v>
      </c>
      <c r="G169" s="15">
        <v>0</v>
      </c>
      <c r="H169" s="36">
        <f>82.0685</f>
        <v>82.0685</v>
      </c>
      <c r="I169" s="36">
        <v>0</v>
      </c>
      <c r="J169" s="36">
        <v>0</v>
      </c>
      <c r="K169" s="36">
        <v>0</v>
      </c>
      <c r="L169" s="15">
        <v>0</v>
      </c>
    </row>
    <row r="170" spans="1:12" ht="44.25" customHeight="1" x14ac:dyDescent="0.25">
      <c r="A170" s="85"/>
      <c r="B170" s="88"/>
      <c r="C170" s="85"/>
      <c r="D170" s="14" t="s">
        <v>11</v>
      </c>
      <c r="E170" s="15">
        <f t="shared" si="81"/>
        <v>0</v>
      </c>
      <c r="F170" s="20">
        <v>0</v>
      </c>
      <c r="G170" s="15">
        <v>0</v>
      </c>
      <c r="H170" s="36">
        <v>0</v>
      </c>
      <c r="I170" s="36">
        <v>0</v>
      </c>
      <c r="J170" s="36">
        <v>0</v>
      </c>
      <c r="K170" s="36">
        <v>0</v>
      </c>
      <c r="L170" s="15">
        <v>0</v>
      </c>
    </row>
    <row r="171" spans="1:12" x14ac:dyDescent="0.25">
      <c r="A171" s="85"/>
      <c r="B171" s="88"/>
      <c r="C171" s="85"/>
      <c r="D171" s="14" t="s">
        <v>24</v>
      </c>
      <c r="E171" s="15">
        <f t="shared" si="81"/>
        <v>0</v>
      </c>
      <c r="F171" s="20">
        <v>0</v>
      </c>
      <c r="G171" s="15">
        <v>0</v>
      </c>
      <c r="H171" s="36">
        <v>0</v>
      </c>
      <c r="I171" s="36">
        <v>0</v>
      </c>
      <c r="J171" s="36">
        <v>0</v>
      </c>
      <c r="K171" s="36">
        <v>0</v>
      </c>
      <c r="L171" s="15">
        <v>0</v>
      </c>
    </row>
    <row r="172" spans="1:12" x14ac:dyDescent="0.25">
      <c r="A172" s="85"/>
      <c r="B172" s="88"/>
      <c r="C172" s="86"/>
      <c r="D172" s="14" t="s">
        <v>10</v>
      </c>
      <c r="E172" s="15">
        <f t="shared" si="81"/>
        <v>0</v>
      </c>
      <c r="F172" s="20">
        <v>0</v>
      </c>
      <c r="G172" s="15">
        <v>0</v>
      </c>
      <c r="H172" s="36">
        <v>0</v>
      </c>
      <c r="I172" s="36">
        <v>0</v>
      </c>
      <c r="J172" s="36">
        <v>0</v>
      </c>
      <c r="K172" s="36">
        <v>0</v>
      </c>
      <c r="L172" s="15">
        <v>0</v>
      </c>
    </row>
    <row r="173" spans="1:12" s="42" customFormat="1" x14ac:dyDescent="0.25">
      <c r="A173" s="84"/>
      <c r="B173" s="87" t="s">
        <v>16</v>
      </c>
      <c r="C173" s="84"/>
      <c r="D173" s="11" t="s">
        <v>3</v>
      </c>
      <c r="E173" s="12">
        <f>ROUND(SUM(F173:L173),5)</f>
        <v>5418556.3399999999</v>
      </c>
      <c r="F173" s="13">
        <f>ROUND(SUM(F174:F179),2)</f>
        <v>419396.91</v>
      </c>
      <c r="G173" s="12">
        <f>ROUND(SUM(G174:G179),2)</f>
        <v>673313.18</v>
      </c>
      <c r="H173" s="12">
        <f t="shared" ref="H173:L173" si="83">ROUND(SUM(H174:H179),2)</f>
        <v>439317.6</v>
      </c>
      <c r="I173" s="12">
        <f t="shared" si="83"/>
        <v>301977.34999999998</v>
      </c>
      <c r="J173" s="12">
        <f t="shared" si="83"/>
        <v>335430.25</v>
      </c>
      <c r="K173" s="12">
        <f t="shared" si="83"/>
        <v>309199.34999999998</v>
      </c>
      <c r="L173" s="12">
        <f t="shared" si="83"/>
        <v>2939921.7</v>
      </c>
    </row>
    <row r="174" spans="1:12" ht="31.5" x14ac:dyDescent="0.25">
      <c r="A174" s="85"/>
      <c r="B174" s="88"/>
      <c r="C174" s="85"/>
      <c r="D174" s="14" t="s">
        <v>7</v>
      </c>
      <c r="E174" s="15">
        <f t="shared" ref="E174:E179" si="84">ROUND(SUM(F174:L174),5)</f>
        <v>2044.1618800000001</v>
      </c>
      <c r="F174" s="20">
        <f t="shared" ref="F174:F179" si="85">F160+F167+F118+F125+F153+F146+F111</f>
        <v>0</v>
      </c>
      <c r="G174" s="20">
        <f t="shared" ref="G174:L179" si="86">G160+G167+G118+G125++G153+G146+G111</f>
        <v>1436.06188</v>
      </c>
      <c r="H174" s="20">
        <f t="shared" si="86"/>
        <v>608.1</v>
      </c>
      <c r="I174" s="20">
        <f t="shared" si="86"/>
        <v>0</v>
      </c>
      <c r="J174" s="20">
        <f t="shared" si="86"/>
        <v>0</v>
      </c>
      <c r="K174" s="20">
        <f t="shared" si="86"/>
        <v>0</v>
      </c>
      <c r="L174" s="20">
        <f t="shared" si="86"/>
        <v>0</v>
      </c>
    </row>
    <row r="175" spans="1:12" ht="31.5" x14ac:dyDescent="0.25">
      <c r="A175" s="85"/>
      <c r="B175" s="88"/>
      <c r="C175" s="85"/>
      <c r="D175" s="14" t="s">
        <v>8</v>
      </c>
      <c r="E175" s="15">
        <f t="shared" si="84"/>
        <v>1464649.9381200001</v>
      </c>
      <c r="F175" s="20">
        <f t="shared" si="85"/>
        <v>171617.2</v>
      </c>
      <c r="G175" s="20">
        <f t="shared" si="86"/>
        <v>421130.43812000006</v>
      </c>
      <c r="H175" s="20">
        <f t="shared" si="86"/>
        <v>98465.099999999991</v>
      </c>
      <c r="I175" s="20">
        <f t="shared" si="86"/>
        <v>113302</v>
      </c>
      <c r="J175" s="20">
        <f t="shared" si="86"/>
        <v>113302</v>
      </c>
      <c r="K175" s="20">
        <f t="shared" si="86"/>
        <v>113302</v>
      </c>
      <c r="L175" s="20">
        <f t="shared" si="86"/>
        <v>433531.19999999995</v>
      </c>
    </row>
    <row r="176" spans="1:12" x14ac:dyDescent="0.25">
      <c r="A176" s="85"/>
      <c r="B176" s="88"/>
      <c r="C176" s="85"/>
      <c r="D176" s="14" t="s">
        <v>9</v>
      </c>
      <c r="E176" s="15">
        <f t="shared" si="84"/>
        <v>1839846.45557</v>
      </c>
      <c r="F176" s="20">
        <f t="shared" si="85"/>
        <v>229981.05873000005</v>
      </c>
      <c r="G176" s="20">
        <f t="shared" si="86"/>
        <v>235073.04647999999</v>
      </c>
      <c r="H176" s="20">
        <f t="shared" si="86"/>
        <v>329542.20036000002</v>
      </c>
      <c r="I176" s="20">
        <f t="shared" si="86"/>
        <v>102069.05</v>
      </c>
      <c r="J176" s="20">
        <f t="shared" si="86"/>
        <v>152720.54999999999</v>
      </c>
      <c r="K176" s="20">
        <f t="shared" si="86"/>
        <v>178046.25</v>
      </c>
      <c r="L176" s="20">
        <f t="shared" si="86"/>
        <v>612414.30000000005</v>
      </c>
    </row>
    <row r="177" spans="1:12" ht="63" x14ac:dyDescent="0.25">
      <c r="A177" s="85"/>
      <c r="B177" s="88"/>
      <c r="C177" s="85"/>
      <c r="D177" s="14" t="s">
        <v>11</v>
      </c>
      <c r="E177" s="15">
        <f t="shared" si="84"/>
        <v>0</v>
      </c>
      <c r="F177" s="20">
        <f t="shared" si="85"/>
        <v>0</v>
      </c>
      <c r="G177" s="20">
        <f t="shared" si="86"/>
        <v>0</v>
      </c>
      <c r="H177" s="20">
        <f t="shared" si="86"/>
        <v>0</v>
      </c>
      <c r="I177" s="20">
        <f t="shared" si="86"/>
        <v>0</v>
      </c>
      <c r="J177" s="20">
        <f t="shared" si="86"/>
        <v>0</v>
      </c>
      <c r="K177" s="20">
        <f t="shared" si="86"/>
        <v>0</v>
      </c>
      <c r="L177" s="20">
        <f t="shared" si="86"/>
        <v>0</v>
      </c>
    </row>
    <row r="178" spans="1:12" x14ac:dyDescent="0.25">
      <c r="A178" s="85"/>
      <c r="B178" s="88"/>
      <c r="C178" s="85"/>
      <c r="D178" s="14" t="s">
        <v>24</v>
      </c>
      <c r="E178" s="15">
        <f t="shared" si="84"/>
        <v>0</v>
      </c>
      <c r="F178" s="20">
        <f t="shared" si="85"/>
        <v>0</v>
      </c>
      <c r="G178" s="20">
        <f t="shared" si="86"/>
        <v>0</v>
      </c>
      <c r="H178" s="20">
        <f t="shared" si="86"/>
        <v>0</v>
      </c>
      <c r="I178" s="20">
        <f t="shared" si="86"/>
        <v>0</v>
      </c>
      <c r="J178" s="20">
        <f t="shared" si="86"/>
        <v>0</v>
      </c>
      <c r="K178" s="20">
        <f t="shared" si="86"/>
        <v>0</v>
      </c>
      <c r="L178" s="20">
        <f t="shared" si="86"/>
        <v>0</v>
      </c>
    </row>
    <row r="179" spans="1:12" x14ac:dyDescent="0.25">
      <c r="A179" s="86"/>
      <c r="B179" s="89"/>
      <c r="C179" s="86"/>
      <c r="D179" s="14" t="s">
        <v>10</v>
      </c>
      <c r="E179" s="15">
        <f t="shared" si="84"/>
        <v>2112015.7859999998</v>
      </c>
      <c r="F179" s="20">
        <f t="shared" si="85"/>
        <v>17798.654000000002</v>
      </c>
      <c r="G179" s="20">
        <f t="shared" si="86"/>
        <v>15673.633999999998</v>
      </c>
      <c r="H179" s="20">
        <f t="shared" si="86"/>
        <v>10702.198</v>
      </c>
      <c r="I179" s="20">
        <f t="shared" si="86"/>
        <v>86606.3</v>
      </c>
      <c r="J179" s="20">
        <f t="shared" si="86"/>
        <v>69407.7</v>
      </c>
      <c r="K179" s="20">
        <f t="shared" si="86"/>
        <v>17851.099999999999</v>
      </c>
      <c r="L179" s="20">
        <f t="shared" si="86"/>
        <v>1893976.2000000002</v>
      </c>
    </row>
    <row r="180" spans="1:12" s="42" customFormat="1" x14ac:dyDescent="0.25">
      <c r="A180" s="130" t="s">
        <v>17</v>
      </c>
      <c r="B180" s="131"/>
      <c r="C180" s="136"/>
      <c r="D180" s="11" t="s">
        <v>3</v>
      </c>
      <c r="E180" s="12">
        <f>ROUND(SUM(F180:L180),5)</f>
        <v>30046705.668049999</v>
      </c>
      <c r="F180" s="13">
        <f t="shared" ref="F180" si="87">ROUND(SUM(F181:F186),2)</f>
        <v>2227694.13</v>
      </c>
      <c r="G180" s="12">
        <f>ROUND(SUM(G181:G186),5)</f>
        <v>2540093.7897299998</v>
      </c>
      <c r="H180" s="34">
        <f t="shared" ref="H180" si="88">ROUND(SUM(H181:H186),5)</f>
        <v>2455145.0063200002</v>
      </c>
      <c r="I180" s="34">
        <f t="shared" ref="I180:L180" si="89">ROUND(SUM(I181:I186),5)</f>
        <v>2469418.4449999998</v>
      </c>
      <c r="J180" s="34">
        <f t="shared" si="89"/>
        <v>2496323.0819999999</v>
      </c>
      <c r="K180" s="34">
        <f t="shared" si="89"/>
        <v>2472568.6189999999</v>
      </c>
      <c r="L180" s="34">
        <f t="shared" si="89"/>
        <v>15385462.596000001</v>
      </c>
    </row>
    <row r="181" spans="1:12" ht="31.5" x14ac:dyDescent="0.25">
      <c r="A181" s="132"/>
      <c r="B181" s="133"/>
      <c r="C181" s="137"/>
      <c r="D181" s="11" t="s">
        <v>7</v>
      </c>
      <c r="E181" s="12">
        <f t="shared" ref="E181:E186" si="90">ROUND(SUM(F181:L181),5)</f>
        <v>233525.16188</v>
      </c>
      <c r="F181" s="22">
        <f>ROUND(F67+F103+F174,2)</f>
        <v>0</v>
      </c>
      <c r="G181" s="12">
        <f t="shared" ref="G181:L185" si="91">ROUND(G67+G103+G174,5)</f>
        <v>15289.36188</v>
      </c>
      <c r="H181" s="34">
        <f t="shared" si="91"/>
        <v>47753.3</v>
      </c>
      <c r="I181" s="34">
        <f t="shared" si="91"/>
        <v>56851.8</v>
      </c>
      <c r="J181" s="34">
        <f t="shared" si="91"/>
        <v>55842.400000000001</v>
      </c>
      <c r="K181" s="34">
        <f t="shared" si="91"/>
        <v>57788.3</v>
      </c>
      <c r="L181" s="34">
        <f t="shared" si="91"/>
        <v>0</v>
      </c>
    </row>
    <row r="182" spans="1:12" ht="31.5" x14ac:dyDescent="0.25">
      <c r="A182" s="132"/>
      <c r="B182" s="133"/>
      <c r="C182" s="137"/>
      <c r="D182" s="11" t="s">
        <v>8</v>
      </c>
      <c r="E182" s="12">
        <f t="shared" si="90"/>
        <v>18321027.738120001</v>
      </c>
      <c r="F182" s="13">
        <f>ROUND(F68+F104+F175,2)</f>
        <v>1512059.1</v>
      </c>
      <c r="G182" s="12">
        <f t="shared" si="91"/>
        <v>1817395.13812</v>
      </c>
      <c r="H182" s="34">
        <f t="shared" si="91"/>
        <v>1561045.6</v>
      </c>
      <c r="I182" s="34">
        <f t="shared" si="91"/>
        <v>1585188.6</v>
      </c>
      <c r="J182" s="34">
        <f t="shared" si="91"/>
        <v>1583957.1</v>
      </c>
      <c r="K182" s="34">
        <f t="shared" si="91"/>
        <v>1584425.8</v>
      </c>
      <c r="L182" s="34">
        <f t="shared" si="91"/>
        <v>8676956.4000000004</v>
      </c>
    </row>
    <row r="183" spans="1:12" x14ac:dyDescent="0.25">
      <c r="A183" s="132"/>
      <c r="B183" s="133"/>
      <c r="C183" s="137"/>
      <c r="D183" s="11" t="s">
        <v>9</v>
      </c>
      <c r="E183" s="12">
        <f t="shared" si="90"/>
        <v>7039494.36405</v>
      </c>
      <c r="F183" s="13">
        <f>ROUND(F69+F105+F176,2)</f>
        <v>695993.49</v>
      </c>
      <c r="G183" s="12">
        <f t="shared" si="91"/>
        <v>687385.65972999996</v>
      </c>
      <c r="H183" s="34">
        <f t="shared" si="91"/>
        <v>835643.90832000005</v>
      </c>
      <c r="I183" s="34">
        <f t="shared" si="91"/>
        <v>556854.79</v>
      </c>
      <c r="J183" s="34">
        <f t="shared" si="91"/>
        <v>578004.11</v>
      </c>
      <c r="K183" s="34">
        <f t="shared" si="91"/>
        <v>602438.81000000006</v>
      </c>
      <c r="L183" s="34">
        <f t="shared" si="91"/>
        <v>3083173.5959999999</v>
      </c>
    </row>
    <row r="184" spans="1:12" ht="63" x14ac:dyDescent="0.25">
      <c r="A184" s="132"/>
      <c r="B184" s="133"/>
      <c r="C184" s="137"/>
      <c r="D184" s="11" t="s">
        <v>11</v>
      </c>
      <c r="E184" s="12">
        <f t="shared" si="90"/>
        <v>0</v>
      </c>
      <c r="F184" s="22">
        <f>ROUND(F70+F106+F177,2)</f>
        <v>0</v>
      </c>
      <c r="G184" s="12">
        <f t="shared" si="91"/>
        <v>0</v>
      </c>
      <c r="H184" s="34">
        <f t="shared" si="91"/>
        <v>0</v>
      </c>
      <c r="I184" s="34">
        <f t="shared" si="91"/>
        <v>0</v>
      </c>
      <c r="J184" s="34">
        <f t="shared" si="91"/>
        <v>0</v>
      </c>
      <c r="K184" s="34">
        <f t="shared" si="91"/>
        <v>0</v>
      </c>
      <c r="L184" s="34">
        <f t="shared" si="91"/>
        <v>0</v>
      </c>
    </row>
    <row r="185" spans="1:12" x14ac:dyDescent="0.25">
      <c r="A185" s="132"/>
      <c r="B185" s="133"/>
      <c r="C185" s="137"/>
      <c r="D185" s="11" t="s">
        <v>24</v>
      </c>
      <c r="E185" s="12">
        <f t="shared" si="90"/>
        <v>0</v>
      </c>
      <c r="F185" s="22">
        <v>0</v>
      </c>
      <c r="G185" s="12">
        <f t="shared" si="91"/>
        <v>0</v>
      </c>
      <c r="H185" s="34">
        <f t="shared" si="91"/>
        <v>0</v>
      </c>
      <c r="I185" s="34">
        <f t="shared" si="91"/>
        <v>0</v>
      </c>
      <c r="J185" s="34">
        <f t="shared" si="91"/>
        <v>0</v>
      </c>
      <c r="K185" s="34">
        <f t="shared" si="91"/>
        <v>0</v>
      </c>
      <c r="L185" s="34">
        <f t="shared" si="91"/>
        <v>0</v>
      </c>
    </row>
    <row r="186" spans="1:12" x14ac:dyDescent="0.25">
      <c r="A186" s="134"/>
      <c r="B186" s="135"/>
      <c r="C186" s="138"/>
      <c r="D186" s="11" t="s">
        <v>10</v>
      </c>
      <c r="E186" s="12">
        <f t="shared" si="90"/>
        <v>4452658.4040000001</v>
      </c>
      <c r="F186" s="13">
        <f>ROUND(F72+F108+F179,2)</f>
        <v>19641.54</v>
      </c>
      <c r="G186" s="12">
        <f>ROUND(G72+G108+G179,2)</f>
        <v>20023.63</v>
      </c>
      <c r="H186" s="34">
        <f>ROUND(H72+H108+H179,5)</f>
        <v>10702.198</v>
      </c>
      <c r="I186" s="34">
        <f>ROUND(I72+I108+I179,5)</f>
        <v>270523.255</v>
      </c>
      <c r="J186" s="34">
        <f>ROUND(J72+J108+J179,5)</f>
        <v>278519.47200000001</v>
      </c>
      <c r="K186" s="34">
        <f>ROUND(K72+K108+K179,5)</f>
        <v>227915.709</v>
      </c>
      <c r="L186" s="34">
        <f>ROUND(L72+L108+L179,5)</f>
        <v>3625332.6</v>
      </c>
    </row>
    <row r="187" spans="1:12" x14ac:dyDescent="0.25">
      <c r="A187" s="127" t="s">
        <v>18</v>
      </c>
      <c r="B187" s="128"/>
      <c r="C187" s="31"/>
      <c r="D187" s="14"/>
      <c r="E187" s="15"/>
      <c r="F187" s="21"/>
      <c r="G187" s="15"/>
      <c r="H187" s="36"/>
      <c r="I187" s="36"/>
      <c r="J187" s="36"/>
      <c r="K187" s="36"/>
      <c r="L187" s="36"/>
    </row>
    <row r="188" spans="1:12" s="42" customFormat="1" x14ac:dyDescent="0.25">
      <c r="A188" s="118" t="s">
        <v>65</v>
      </c>
      <c r="B188" s="119"/>
      <c r="C188" s="84"/>
      <c r="D188" s="11" t="s">
        <v>3</v>
      </c>
      <c r="E188" s="12">
        <f>ROUND(SUM(F188:L188),5)</f>
        <v>0</v>
      </c>
      <c r="F188" s="12">
        <f>ROUND(SUM(F189:F194),2)</f>
        <v>0</v>
      </c>
      <c r="G188" s="12">
        <f>ROUND(SUM(G189:G194),5)</f>
        <v>0</v>
      </c>
      <c r="H188" s="34">
        <f t="shared" ref="H188:L188" si="92">ROUND(SUM(H189:H194),5)</f>
        <v>0</v>
      </c>
      <c r="I188" s="34">
        <f t="shared" si="92"/>
        <v>0</v>
      </c>
      <c r="J188" s="34">
        <f t="shared" si="92"/>
        <v>0</v>
      </c>
      <c r="K188" s="34">
        <f t="shared" si="92"/>
        <v>0</v>
      </c>
      <c r="L188" s="34">
        <f t="shared" si="92"/>
        <v>0</v>
      </c>
    </row>
    <row r="189" spans="1:12" ht="31.5" x14ac:dyDescent="0.25">
      <c r="A189" s="120"/>
      <c r="B189" s="121"/>
      <c r="C189" s="85"/>
      <c r="D189" s="14" t="s">
        <v>7</v>
      </c>
      <c r="E189" s="12">
        <f t="shared" ref="E189:E194" si="93">ROUND(SUM(F189:L189),5)</f>
        <v>0</v>
      </c>
      <c r="F189" s="20">
        <f t="shared" ref="F189:F194" si="94">ROUND(F160+F167+F11+F75+F111,2)</f>
        <v>0</v>
      </c>
      <c r="G189" s="65">
        <f t="shared" ref="G189:G194" si="95">ROUND(G160+G167+G11+G75+G111,5)</f>
        <v>0</v>
      </c>
      <c r="H189" s="65">
        <v>0</v>
      </c>
      <c r="I189" s="65">
        <f t="shared" ref="I189:L194" si="96">ROUND(I160+I167+I11+I75+I111,5)</f>
        <v>0</v>
      </c>
      <c r="J189" s="65">
        <f t="shared" si="96"/>
        <v>0</v>
      </c>
      <c r="K189" s="65">
        <f t="shared" si="96"/>
        <v>0</v>
      </c>
      <c r="L189" s="65">
        <f t="shared" si="96"/>
        <v>0</v>
      </c>
    </row>
    <row r="190" spans="1:12" ht="31.5" x14ac:dyDescent="0.25">
      <c r="A190" s="120"/>
      <c r="B190" s="121"/>
      <c r="C190" s="85"/>
      <c r="D190" s="14" t="s">
        <v>8</v>
      </c>
      <c r="E190" s="12">
        <f t="shared" si="93"/>
        <v>0</v>
      </c>
      <c r="F190" s="20">
        <f t="shared" si="94"/>
        <v>0</v>
      </c>
      <c r="G190" s="65">
        <f t="shared" si="95"/>
        <v>0</v>
      </c>
      <c r="H190" s="65">
        <v>0</v>
      </c>
      <c r="I190" s="65">
        <f t="shared" si="96"/>
        <v>0</v>
      </c>
      <c r="J190" s="65">
        <f t="shared" si="96"/>
        <v>0</v>
      </c>
      <c r="K190" s="65">
        <f t="shared" si="96"/>
        <v>0</v>
      </c>
      <c r="L190" s="65">
        <f t="shared" si="96"/>
        <v>0</v>
      </c>
    </row>
    <row r="191" spans="1:12" x14ac:dyDescent="0.25">
      <c r="A191" s="120"/>
      <c r="B191" s="121"/>
      <c r="C191" s="85"/>
      <c r="D191" s="14" t="s">
        <v>9</v>
      </c>
      <c r="E191" s="12">
        <f t="shared" si="93"/>
        <v>0</v>
      </c>
      <c r="F191" s="20">
        <f t="shared" si="94"/>
        <v>0</v>
      </c>
      <c r="G191" s="65">
        <f t="shared" si="95"/>
        <v>0</v>
      </c>
      <c r="H191" s="65">
        <v>0</v>
      </c>
      <c r="I191" s="65">
        <f t="shared" si="96"/>
        <v>0</v>
      </c>
      <c r="J191" s="65">
        <f t="shared" si="96"/>
        <v>0</v>
      </c>
      <c r="K191" s="65">
        <f t="shared" si="96"/>
        <v>0</v>
      </c>
      <c r="L191" s="65">
        <f t="shared" si="96"/>
        <v>0</v>
      </c>
    </row>
    <row r="192" spans="1:12" ht="63" x14ac:dyDescent="0.25">
      <c r="A192" s="120"/>
      <c r="B192" s="121"/>
      <c r="C192" s="85"/>
      <c r="D192" s="14" t="s">
        <v>11</v>
      </c>
      <c r="E192" s="12">
        <f t="shared" si="93"/>
        <v>0</v>
      </c>
      <c r="F192" s="20">
        <f t="shared" si="94"/>
        <v>0</v>
      </c>
      <c r="G192" s="65">
        <f t="shared" si="95"/>
        <v>0</v>
      </c>
      <c r="H192" s="65">
        <f>ROUND(H163+H170+H14+H78+H114,5)</f>
        <v>0</v>
      </c>
      <c r="I192" s="65">
        <f t="shared" si="96"/>
        <v>0</v>
      </c>
      <c r="J192" s="65">
        <f t="shared" si="96"/>
        <v>0</v>
      </c>
      <c r="K192" s="65">
        <f t="shared" si="96"/>
        <v>0</v>
      </c>
      <c r="L192" s="65">
        <f t="shared" si="96"/>
        <v>0</v>
      </c>
    </row>
    <row r="193" spans="1:12" x14ac:dyDescent="0.25">
      <c r="A193" s="120"/>
      <c r="B193" s="121"/>
      <c r="C193" s="85"/>
      <c r="D193" s="14" t="s">
        <v>24</v>
      </c>
      <c r="E193" s="12">
        <f t="shared" si="93"/>
        <v>0</v>
      </c>
      <c r="F193" s="20">
        <f t="shared" si="94"/>
        <v>0</v>
      </c>
      <c r="G193" s="65">
        <f t="shared" si="95"/>
        <v>0</v>
      </c>
      <c r="H193" s="65">
        <f>ROUND(H164+H171+H15+H79+H115,5)</f>
        <v>0</v>
      </c>
      <c r="I193" s="65">
        <f t="shared" si="96"/>
        <v>0</v>
      </c>
      <c r="J193" s="65">
        <f t="shared" si="96"/>
        <v>0</v>
      </c>
      <c r="K193" s="65">
        <f t="shared" si="96"/>
        <v>0</v>
      </c>
      <c r="L193" s="65">
        <f t="shared" si="96"/>
        <v>0</v>
      </c>
    </row>
    <row r="194" spans="1:12" x14ac:dyDescent="0.25">
      <c r="A194" s="122"/>
      <c r="B194" s="123"/>
      <c r="C194" s="86"/>
      <c r="D194" s="14" t="s">
        <v>10</v>
      </c>
      <c r="E194" s="12">
        <f t="shared" si="93"/>
        <v>0</v>
      </c>
      <c r="F194" s="20">
        <f t="shared" si="94"/>
        <v>0</v>
      </c>
      <c r="G194" s="65">
        <f t="shared" si="95"/>
        <v>0</v>
      </c>
      <c r="H194" s="65">
        <f>ROUND(H165+H172+H16+H80+H116,5)</f>
        <v>0</v>
      </c>
      <c r="I194" s="65">
        <f t="shared" si="96"/>
        <v>0</v>
      </c>
      <c r="J194" s="65">
        <f t="shared" si="96"/>
        <v>0</v>
      </c>
      <c r="K194" s="65">
        <f t="shared" si="96"/>
        <v>0</v>
      </c>
      <c r="L194" s="65">
        <f t="shared" si="96"/>
        <v>0</v>
      </c>
    </row>
    <row r="195" spans="1:12" s="42" customFormat="1" x14ac:dyDescent="0.25">
      <c r="A195" s="118" t="s">
        <v>66</v>
      </c>
      <c r="B195" s="119"/>
      <c r="C195" s="84"/>
      <c r="D195" s="11" t="s">
        <v>3</v>
      </c>
      <c r="E195" s="12">
        <f>ROUND(SUM(F195:L195),5)</f>
        <v>30046705.668049999</v>
      </c>
      <c r="F195" s="64">
        <f>ROUND(SUM(F196:F201),5)</f>
        <v>2227694.13</v>
      </c>
      <c r="G195" s="12">
        <f>ROUND(SUM(G196:G201),5)</f>
        <v>2540093.7897299998</v>
      </c>
      <c r="H195" s="34">
        <f t="shared" ref="H195:L195" si="97">ROUND(SUM(H196:H201),5)</f>
        <v>2455145.0063200002</v>
      </c>
      <c r="I195" s="34">
        <f t="shared" si="97"/>
        <v>2469418.4449999998</v>
      </c>
      <c r="J195" s="34">
        <f t="shared" si="97"/>
        <v>2496323.0819999999</v>
      </c>
      <c r="K195" s="34">
        <f t="shared" si="97"/>
        <v>2472568.6189999999</v>
      </c>
      <c r="L195" s="34">
        <f t="shared" si="97"/>
        <v>15385462.596000001</v>
      </c>
    </row>
    <row r="196" spans="1:12" ht="31.5" x14ac:dyDescent="0.25">
      <c r="A196" s="120"/>
      <c r="B196" s="121"/>
      <c r="C196" s="85"/>
      <c r="D196" s="14" t="s">
        <v>7</v>
      </c>
      <c r="E196" s="12">
        <f t="shared" ref="E196:E201" si="98">ROUND(SUM(F196:L196),5)</f>
        <v>233525.16188</v>
      </c>
      <c r="F196" s="20">
        <f>ROUND(F181-F189,2)</f>
        <v>0</v>
      </c>
      <c r="G196" s="65">
        <f>ROUND(G181-G189,5)</f>
        <v>15289.36188</v>
      </c>
      <c r="H196" s="65">
        <f t="shared" ref="H196:L196" si="99">ROUND(H181-H189,5)</f>
        <v>47753.3</v>
      </c>
      <c r="I196" s="65">
        <f t="shared" si="99"/>
        <v>56851.8</v>
      </c>
      <c r="J196" s="65">
        <f t="shared" si="99"/>
        <v>55842.400000000001</v>
      </c>
      <c r="K196" s="65">
        <f t="shared" si="99"/>
        <v>57788.3</v>
      </c>
      <c r="L196" s="65">
        <f t="shared" si="99"/>
        <v>0</v>
      </c>
    </row>
    <row r="197" spans="1:12" ht="31.5" x14ac:dyDescent="0.25">
      <c r="A197" s="120"/>
      <c r="B197" s="121"/>
      <c r="C197" s="85"/>
      <c r="D197" s="14" t="s">
        <v>8</v>
      </c>
      <c r="E197" s="12">
        <f t="shared" si="98"/>
        <v>18321027.738120001</v>
      </c>
      <c r="F197" s="20">
        <f t="shared" ref="F197:F200" si="100">ROUND(F182-F190,2)</f>
        <v>1512059.1</v>
      </c>
      <c r="G197" s="65">
        <f t="shared" ref="G197:L201" si="101">ROUND(G182-G190,5)</f>
        <v>1817395.13812</v>
      </c>
      <c r="H197" s="65">
        <f t="shared" si="101"/>
        <v>1561045.6</v>
      </c>
      <c r="I197" s="65">
        <f t="shared" si="101"/>
        <v>1585188.6</v>
      </c>
      <c r="J197" s="65">
        <f t="shared" si="101"/>
        <v>1583957.1</v>
      </c>
      <c r="K197" s="65">
        <f t="shared" si="101"/>
        <v>1584425.8</v>
      </c>
      <c r="L197" s="65">
        <f t="shared" si="101"/>
        <v>8676956.4000000004</v>
      </c>
    </row>
    <row r="198" spans="1:12" x14ac:dyDescent="0.25">
      <c r="A198" s="120"/>
      <c r="B198" s="121"/>
      <c r="C198" s="85"/>
      <c r="D198" s="14" t="s">
        <v>9</v>
      </c>
      <c r="E198" s="12">
        <f t="shared" si="98"/>
        <v>7039494.36405</v>
      </c>
      <c r="F198" s="20">
        <f t="shared" si="100"/>
        <v>695993.49</v>
      </c>
      <c r="G198" s="65">
        <f t="shared" si="101"/>
        <v>687385.65972999996</v>
      </c>
      <c r="H198" s="65">
        <f t="shared" si="101"/>
        <v>835643.90832000005</v>
      </c>
      <c r="I198" s="65">
        <f t="shared" si="101"/>
        <v>556854.79</v>
      </c>
      <c r="J198" s="65">
        <f t="shared" si="101"/>
        <v>578004.11</v>
      </c>
      <c r="K198" s="65">
        <f t="shared" si="101"/>
        <v>602438.81000000006</v>
      </c>
      <c r="L198" s="65">
        <f t="shared" si="101"/>
        <v>3083173.5959999999</v>
      </c>
    </row>
    <row r="199" spans="1:12" ht="63" x14ac:dyDescent="0.25">
      <c r="A199" s="120"/>
      <c r="B199" s="121"/>
      <c r="C199" s="85"/>
      <c r="D199" s="14" t="s">
        <v>11</v>
      </c>
      <c r="E199" s="12">
        <f t="shared" si="98"/>
        <v>0</v>
      </c>
      <c r="F199" s="20">
        <f t="shared" si="100"/>
        <v>0</v>
      </c>
      <c r="G199" s="65">
        <f t="shared" si="101"/>
        <v>0</v>
      </c>
      <c r="H199" s="65">
        <f t="shared" si="101"/>
        <v>0</v>
      </c>
      <c r="I199" s="65">
        <f t="shared" si="101"/>
        <v>0</v>
      </c>
      <c r="J199" s="65">
        <f t="shared" si="101"/>
        <v>0</v>
      </c>
      <c r="K199" s="65">
        <f t="shared" si="101"/>
        <v>0</v>
      </c>
      <c r="L199" s="65">
        <f t="shared" si="101"/>
        <v>0</v>
      </c>
    </row>
    <row r="200" spans="1:12" x14ac:dyDescent="0.25">
      <c r="A200" s="120"/>
      <c r="B200" s="121"/>
      <c r="C200" s="85"/>
      <c r="D200" s="14" t="s">
        <v>24</v>
      </c>
      <c r="E200" s="12">
        <f t="shared" si="98"/>
        <v>0</v>
      </c>
      <c r="F200" s="20">
        <f t="shared" si="100"/>
        <v>0</v>
      </c>
      <c r="G200" s="65">
        <f t="shared" si="101"/>
        <v>0</v>
      </c>
      <c r="H200" s="65">
        <f t="shared" si="101"/>
        <v>0</v>
      </c>
      <c r="I200" s="65">
        <f t="shared" si="101"/>
        <v>0</v>
      </c>
      <c r="J200" s="65">
        <f t="shared" si="101"/>
        <v>0</v>
      </c>
      <c r="K200" s="65">
        <f t="shared" si="101"/>
        <v>0</v>
      </c>
      <c r="L200" s="65">
        <f t="shared" si="101"/>
        <v>0</v>
      </c>
    </row>
    <row r="201" spans="1:12" x14ac:dyDescent="0.25">
      <c r="A201" s="122"/>
      <c r="B201" s="123"/>
      <c r="C201" s="86"/>
      <c r="D201" s="14" t="s">
        <v>10</v>
      </c>
      <c r="E201" s="12">
        <f t="shared" si="98"/>
        <v>4452658.4040000001</v>
      </c>
      <c r="F201" s="20">
        <f t="shared" ref="F201" si="102">F186-F194</f>
        <v>19641.54</v>
      </c>
      <c r="G201" s="65">
        <f t="shared" si="101"/>
        <v>20023.63</v>
      </c>
      <c r="H201" s="65">
        <f t="shared" si="101"/>
        <v>10702.198</v>
      </c>
      <c r="I201" s="65">
        <f t="shared" si="101"/>
        <v>270523.255</v>
      </c>
      <c r="J201" s="65">
        <f t="shared" si="101"/>
        <v>278519.47200000001</v>
      </c>
      <c r="K201" s="65">
        <f t="shared" si="101"/>
        <v>227915.709</v>
      </c>
      <c r="L201" s="65">
        <f t="shared" si="101"/>
        <v>3625332.6</v>
      </c>
    </row>
    <row r="202" spans="1:12" x14ac:dyDescent="0.25">
      <c r="A202" s="127" t="s">
        <v>18</v>
      </c>
      <c r="B202" s="128"/>
      <c r="C202" s="58"/>
      <c r="D202" s="14"/>
      <c r="E202" s="15"/>
      <c r="F202" s="21"/>
      <c r="G202" s="15"/>
      <c r="H202" s="36"/>
      <c r="I202" s="36"/>
      <c r="J202" s="36"/>
      <c r="K202" s="36"/>
      <c r="L202" s="36"/>
    </row>
    <row r="203" spans="1:12" s="42" customFormat="1" x14ac:dyDescent="0.25">
      <c r="A203" s="118" t="s">
        <v>19</v>
      </c>
      <c r="B203" s="119"/>
      <c r="C203" s="84"/>
      <c r="D203" s="11" t="s">
        <v>3</v>
      </c>
      <c r="E203" s="12">
        <f>ROUND(SUM(F203:L203),5)</f>
        <v>2780497.0610099998</v>
      </c>
      <c r="F203" s="13">
        <f>ROUND(SUM(F204:F209),2)</f>
        <v>221496.52</v>
      </c>
      <c r="G203" s="12">
        <f>ROUND(SUM(G204:G209),5)</f>
        <v>455762.25673000002</v>
      </c>
      <c r="H203" s="34">
        <f t="shared" ref="H203" si="103">ROUND(SUM(H204:H209),5)</f>
        <v>189739.98428</v>
      </c>
      <c r="I203" s="34">
        <f t="shared" ref="I203:L203" si="104">ROUND(SUM(I204:I209),5)</f>
        <v>0</v>
      </c>
      <c r="J203" s="34">
        <f t="shared" si="104"/>
        <v>50651.5</v>
      </c>
      <c r="K203" s="34">
        <f t="shared" si="104"/>
        <v>75977.2</v>
      </c>
      <c r="L203" s="34">
        <f t="shared" si="104"/>
        <v>1786869.6</v>
      </c>
    </row>
    <row r="204" spans="1:12" ht="31.5" x14ac:dyDescent="0.25">
      <c r="A204" s="120"/>
      <c r="B204" s="121"/>
      <c r="C204" s="85"/>
      <c r="D204" s="14" t="s">
        <v>7</v>
      </c>
      <c r="E204" s="12">
        <f t="shared" ref="E204:E209" si="105">ROUND(SUM(F204:L204),5)</f>
        <v>0</v>
      </c>
      <c r="F204" s="15">
        <f t="shared" ref="F204:L209" si="106">ROUND(F125+F160+F111,5)</f>
        <v>0</v>
      </c>
      <c r="G204" s="15">
        <f t="shared" si="106"/>
        <v>0</v>
      </c>
      <c r="H204" s="15">
        <f t="shared" si="106"/>
        <v>0</v>
      </c>
      <c r="I204" s="15">
        <f t="shared" si="106"/>
        <v>0</v>
      </c>
      <c r="J204" s="15">
        <f t="shared" si="106"/>
        <v>0</v>
      </c>
      <c r="K204" s="15">
        <f t="shared" si="106"/>
        <v>0</v>
      </c>
      <c r="L204" s="15">
        <f t="shared" si="106"/>
        <v>0</v>
      </c>
    </row>
    <row r="205" spans="1:12" ht="31.5" x14ac:dyDescent="0.25">
      <c r="A205" s="120"/>
      <c r="B205" s="121"/>
      <c r="C205" s="85"/>
      <c r="D205" s="14" t="s">
        <v>8</v>
      </c>
      <c r="E205" s="12">
        <f>ROUND(SUM(F205:L205),5)</f>
        <v>455437.7</v>
      </c>
      <c r="F205" s="81">
        <f t="shared" ref="F205:F209" si="107">ROUND(F126+F161+F112,2)</f>
        <v>103361.60000000001</v>
      </c>
      <c r="G205" s="15">
        <f t="shared" si="106"/>
        <v>349909.1</v>
      </c>
      <c r="H205" s="15">
        <f t="shared" si="106"/>
        <v>2167</v>
      </c>
      <c r="I205" s="15">
        <f t="shared" si="106"/>
        <v>0</v>
      </c>
      <c r="J205" s="15">
        <f t="shared" si="106"/>
        <v>0</v>
      </c>
      <c r="K205" s="15">
        <f t="shared" si="106"/>
        <v>0</v>
      </c>
      <c r="L205" s="15">
        <f t="shared" si="106"/>
        <v>0</v>
      </c>
    </row>
    <row r="206" spans="1:12" x14ac:dyDescent="0.25">
      <c r="A206" s="120"/>
      <c r="B206" s="121"/>
      <c r="C206" s="85"/>
      <c r="D206" s="14" t="s">
        <v>9</v>
      </c>
      <c r="E206" s="12">
        <f>ROUND(SUM(F206:L206),5)</f>
        <v>538189.76101000002</v>
      </c>
      <c r="F206" s="81">
        <f t="shared" si="107"/>
        <v>118134.92</v>
      </c>
      <c r="G206" s="15">
        <f t="shared" si="106"/>
        <v>105853.15673</v>
      </c>
      <c r="H206" s="15">
        <f>ROUND(H127+H162+H113-580,5)</f>
        <v>187572.98428</v>
      </c>
      <c r="I206" s="15">
        <f t="shared" si="106"/>
        <v>0</v>
      </c>
      <c r="J206" s="15">
        <f t="shared" si="106"/>
        <v>50651.5</v>
      </c>
      <c r="K206" s="15">
        <f t="shared" si="106"/>
        <v>75977.2</v>
      </c>
      <c r="L206" s="15">
        <f t="shared" si="106"/>
        <v>0</v>
      </c>
    </row>
    <row r="207" spans="1:12" ht="63" x14ac:dyDescent="0.25">
      <c r="A207" s="120"/>
      <c r="B207" s="121"/>
      <c r="C207" s="85"/>
      <c r="D207" s="14" t="s">
        <v>11</v>
      </c>
      <c r="E207" s="12">
        <f t="shared" si="105"/>
        <v>0</v>
      </c>
      <c r="F207" s="15">
        <f t="shared" si="106"/>
        <v>0</v>
      </c>
      <c r="G207" s="15">
        <f t="shared" si="106"/>
        <v>0</v>
      </c>
      <c r="H207" s="15">
        <f t="shared" si="106"/>
        <v>0</v>
      </c>
      <c r="I207" s="15">
        <f t="shared" si="106"/>
        <v>0</v>
      </c>
      <c r="J207" s="15">
        <f t="shared" si="106"/>
        <v>0</v>
      </c>
      <c r="K207" s="15">
        <f t="shared" si="106"/>
        <v>0</v>
      </c>
      <c r="L207" s="15">
        <f t="shared" si="106"/>
        <v>0</v>
      </c>
    </row>
    <row r="208" spans="1:12" x14ac:dyDescent="0.25">
      <c r="A208" s="120"/>
      <c r="B208" s="121"/>
      <c r="C208" s="85"/>
      <c r="D208" s="14" t="s">
        <v>24</v>
      </c>
      <c r="E208" s="12">
        <f t="shared" si="105"/>
        <v>0</v>
      </c>
      <c r="F208" s="63">
        <f t="shared" si="107"/>
        <v>0</v>
      </c>
      <c r="G208" s="15">
        <f t="shared" si="106"/>
        <v>0</v>
      </c>
      <c r="H208" s="15">
        <f t="shared" si="106"/>
        <v>0</v>
      </c>
      <c r="I208" s="15">
        <f t="shared" si="106"/>
        <v>0</v>
      </c>
      <c r="J208" s="15">
        <f t="shared" si="106"/>
        <v>0</v>
      </c>
      <c r="K208" s="15">
        <f t="shared" si="106"/>
        <v>0</v>
      </c>
      <c r="L208" s="15">
        <f t="shared" si="106"/>
        <v>0</v>
      </c>
    </row>
    <row r="209" spans="1:12" x14ac:dyDescent="0.25">
      <c r="A209" s="122"/>
      <c r="B209" s="123"/>
      <c r="C209" s="86"/>
      <c r="D209" s="14" t="s">
        <v>10</v>
      </c>
      <c r="E209" s="12">
        <f t="shared" si="105"/>
        <v>1786869.6</v>
      </c>
      <c r="F209" s="63">
        <f t="shared" si="107"/>
        <v>0</v>
      </c>
      <c r="G209" s="15">
        <f t="shared" si="106"/>
        <v>0</v>
      </c>
      <c r="H209" s="15">
        <f t="shared" si="106"/>
        <v>0</v>
      </c>
      <c r="I209" s="15">
        <f t="shared" si="106"/>
        <v>0</v>
      </c>
      <c r="J209" s="15">
        <f t="shared" si="106"/>
        <v>0</v>
      </c>
      <c r="K209" s="15">
        <f t="shared" si="106"/>
        <v>0</v>
      </c>
      <c r="L209" s="15">
        <f t="shared" si="106"/>
        <v>1786869.6</v>
      </c>
    </row>
    <row r="210" spans="1:12" s="42" customFormat="1" x14ac:dyDescent="0.25">
      <c r="A210" s="118" t="s">
        <v>20</v>
      </c>
      <c r="B210" s="119"/>
      <c r="C210" s="84"/>
      <c r="D210" s="11" t="s">
        <v>3</v>
      </c>
      <c r="E210" s="12">
        <f>ROUND(SUM(F210:L210),5)</f>
        <v>27266208.607039999</v>
      </c>
      <c r="F210" s="13">
        <f>ROUND(SUM(F211:F216),2)</f>
        <v>2006197.61</v>
      </c>
      <c r="G210" s="12">
        <f>ROUND(SUM(G211:G216),5)</f>
        <v>2084331.5330000001</v>
      </c>
      <c r="H210" s="12">
        <f t="shared" ref="H210:L210" si="108">ROUND(SUM(H211:H216),5)</f>
        <v>2265405.0220400002</v>
      </c>
      <c r="I210" s="12">
        <f t="shared" si="108"/>
        <v>2469418.4449999998</v>
      </c>
      <c r="J210" s="12">
        <f t="shared" si="108"/>
        <v>2445671.5819999999</v>
      </c>
      <c r="K210" s="12">
        <f t="shared" si="108"/>
        <v>2396591.4190000002</v>
      </c>
      <c r="L210" s="12">
        <f t="shared" si="108"/>
        <v>13598592.995999999</v>
      </c>
    </row>
    <row r="211" spans="1:12" ht="31.5" x14ac:dyDescent="0.25">
      <c r="A211" s="120"/>
      <c r="B211" s="121"/>
      <c r="C211" s="85"/>
      <c r="D211" s="14" t="s">
        <v>7</v>
      </c>
      <c r="E211" s="15">
        <f t="shared" ref="E211:E216" si="109">ROUND(SUM(F211:L211),5)</f>
        <v>233525.16188</v>
      </c>
      <c r="F211" s="20">
        <f>ROUND(F181-F204,2)</f>
        <v>0</v>
      </c>
      <c r="G211" s="15">
        <f>ROUND(G181-G204,5)</f>
        <v>15289.36188</v>
      </c>
      <c r="H211" s="15">
        <f t="shared" ref="H211:L211" si="110">ROUND(H181-H204,5)</f>
        <v>47753.3</v>
      </c>
      <c r="I211" s="15">
        <f t="shared" si="110"/>
        <v>56851.8</v>
      </c>
      <c r="J211" s="15">
        <f t="shared" si="110"/>
        <v>55842.400000000001</v>
      </c>
      <c r="K211" s="15">
        <f t="shared" si="110"/>
        <v>57788.3</v>
      </c>
      <c r="L211" s="15">
        <f t="shared" si="110"/>
        <v>0</v>
      </c>
    </row>
    <row r="212" spans="1:12" ht="31.5" x14ac:dyDescent="0.25">
      <c r="A212" s="120"/>
      <c r="B212" s="121"/>
      <c r="C212" s="85"/>
      <c r="D212" s="14" t="s">
        <v>8</v>
      </c>
      <c r="E212" s="15">
        <f t="shared" si="109"/>
        <v>17865590.038120002</v>
      </c>
      <c r="F212" s="20">
        <f t="shared" ref="F212:F216" si="111">ROUND(F182-F205,2)</f>
        <v>1408697.5</v>
      </c>
      <c r="G212" s="15">
        <f t="shared" ref="G212:L216" si="112">ROUND(G182-G205,5)</f>
        <v>1467486.0381199999</v>
      </c>
      <c r="H212" s="15">
        <f t="shared" si="112"/>
        <v>1558878.6</v>
      </c>
      <c r="I212" s="15">
        <f t="shared" si="112"/>
        <v>1585188.6</v>
      </c>
      <c r="J212" s="15">
        <f t="shared" si="112"/>
        <v>1583957.1</v>
      </c>
      <c r="K212" s="15">
        <f t="shared" si="112"/>
        <v>1584425.8</v>
      </c>
      <c r="L212" s="15">
        <f t="shared" si="112"/>
        <v>8676956.4000000004</v>
      </c>
    </row>
    <row r="213" spans="1:12" x14ac:dyDescent="0.25">
      <c r="A213" s="120"/>
      <c r="B213" s="121"/>
      <c r="C213" s="85"/>
      <c r="D213" s="14" t="s">
        <v>9</v>
      </c>
      <c r="E213" s="15">
        <f t="shared" si="109"/>
        <v>6501304.6030400004</v>
      </c>
      <c r="F213" s="20">
        <f t="shared" si="111"/>
        <v>577858.56999999995</v>
      </c>
      <c r="G213" s="15">
        <f t="shared" si="112"/>
        <v>581532.50300000003</v>
      </c>
      <c r="H213" s="15">
        <f t="shared" si="112"/>
        <v>648070.92403999995</v>
      </c>
      <c r="I213" s="15">
        <f t="shared" si="112"/>
        <v>556854.79</v>
      </c>
      <c r="J213" s="15">
        <f t="shared" si="112"/>
        <v>527352.61</v>
      </c>
      <c r="K213" s="15">
        <f t="shared" si="112"/>
        <v>526461.61</v>
      </c>
      <c r="L213" s="15">
        <f t="shared" si="112"/>
        <v>3083173.5959999999</v>
      </c>
    </row>
    <row r="214" spans="1:12" ht="63" x14ac:dyDescent="0.25">
      <c r="A214" s="120"/>
      <c r="B214" s="121"/>
      <c r="C214" s="85"/>
      <c r="D214" s="14" t="s">
        <v>11</v>
      </c>
      <c r="E214" s="15">
        <f t="shared" si="109"/>
        <v>0</v>
      </c>
      <c r="F214" s="20">
        <f t="shared" si="111"/>
        <v>0</v>
      </c>
      <c r="G214" s="15">
        <f t="shared" si="112"/>
        <v>0</v>
      </c>
      <c r="H214" s="15">
        <f t="shared" si="112"/>
        <v>0</v>
      </c>
      <c r="I214" s="15">
        <f t="shared" si="112"/>
        <v>0</v>
      </c>
      <c r="J214" s="15">
        <f t="shared" si="112"/>
        <v>0</v>
      </c>
      <c r="K214" s="15">
        <f t="shared" si="112"/>
        <v>0</v>
      </c>
      <c r="L214" s="15">
        <f t="shared" si="112"/>
        <v>0</v>
      </c>
    </row>
    <row r="215" spans="1:12" x14ac:dyDescent="0.25">
      <c r="A215" s="120"/>
      <c r="B215" s="121"/>
      <c r="C215" s="85"/>
      <c r="D215" s="14" t="s">
        <v>24</v>
      </c>
      <c r="E215" s="15">
        <f t="shared" si="109"/>
        <v>0</v>
      </c>
      <c r="F215" s="20">
        <f t="shared" si="111"/>
        <v>0</v>
      </c>
      <c r="G215" s="15">
        <f t="shared" si="112"/>
        <v>0</v>
      </c>
      <c r="H215" s="15">
        <f t="shared" si="112"/>
        <v>0</v>
      </c>
      <c r="I215" s="15">
        <f t="shared" si="112"/>
        <v>0</v>
      </c>
      <c r="J215" s="15">
        <f t="shared" si="112"/>
        <v>0</v>
      </c>
      <c r="K215" s="15">
        <f t="shared" si="112"/>
        <v>0</v>
      </c>
      <c r="L215" s="15">
        <f t="shared" si="112"/>
        <v>0</v>
      </c>
    </row>
    <row r="216" spans="1:12" x14ac:dyDescent="0.25">
      <c r="A216" s="122"/>
      <c r="B216" s="123"/>
      <c r="C216" s="86"/>
      <c r="D216" s="14" t="s">
        <v>10</v>
      </c>
      <c r="E216" s="15">
        <f t="shared" si="109"/>
        <v>2665788.804</v>
      </c>
      <c r="F216" s="20">
        <f t="shared" si="111"/>
        <v>19641.54</v>
      </c>
      <c r="G216" s="15">
        <f t="shared" si="112"/>
        <v>20023.63</v>
      </c>
      <c r="H216" s="15">
        <f t="shared" si="112"/>
        <v>10702.198</v>
      </c>
      <c r="I216" s="15">
        <f t="shared" si="112"/>
        <v>270523.255</v>
      </c>
      <c r="J216" s="15">
        <f t="shared" si="112"/>
        <v>278519.47200000001</v>
      </c>
      <c r="K216" s="15">
        <f t="shared" si="112"/>
        <v>227915.709</v>
      </c>
      <c r="L216" s="15">
        <f t="shared" si="112"/>
        <v>1838463</v>
      </c>
    </row>
    <row r="217" spans="1:12" x14ac:dyDescent="0.25">
      <c r="A217" s="127" t="s">
        <v>18</v>
      </c>
      <c r="B217" s="128"/>
      <c r="C217" s="30"/>
      <c r="D217" s="14"/>
      <c r="E217" s="15"/>
      <c r="F217" s="21"/>
      <c r="G217" s="15"/>
      <c r="H217" s="36"/>
      <c r="I217" s="36"/>
      <c r="J217" s="36"/>
      <c r="K217" s="36"/>
      <c r="L217" s="36"/>
    </row>
    <row r="218" spans="1:12" s="42" customFormat="1" x14ac:dyDescent="0.25">
      <c r="A218" s="118" t="s">
        <v>33</v>
      </c>
      <c r="B218" s="119"/>
      <c r="C218" s="84"/>
      <c r="D218" s="11" t="s">
        <v>3</v>
      </c>
      <c r="E218" s="12">
        <f>ROUND(SUM(F218:L218),5)</f>
        <v>27145316.821040001</v>
      </c>
      <c r="F218" s="13">
        <f>ROUND(SUM(F219:F224),2)</f>
        <v>2006197.62</v>
      </c>
      <c r="G218" s="12">
        <f>ROUND(SUM(G219:G224),5)</f>
        <v>2084331.537</v>
      </c>
      <c r="H218" s="12">
        <f t="shared" ref="H218:L218" si="113">ROUND(SUM(H219:H224),5)</f>
        <v>2264825.0220400002</v>
      </c>
      <c r="I218" s="12">
        <f t="shared" si="113"/>
        <v>2400663.2450000001</v>
      </c>
      <c r="J218" s="12">
        <f t="shared" si="113"/>
        <v>2394114.9819999998</v>
      </c>
      <c r="K218" s="12">
        <f t="shared" si="113"/>
        <v>2396591.4190000002</v>
      </c>
      <c r="L218" s="12">
        <f t="shared" si="113"/>
        <v>13598592.995999999</v>
      </c>
    </row>
    <row r="219" spans="1:12" ht="31.5" x14ac:dyDescent="0.25">
      <c r="A219" s="120"/>
      <c r="B219" s="121"/>
      <c r="C219" s="85"/>
      <c r="D219" s="14" t="s">
        <v>7</v>
      </c>
      <c r="E219" s="15">
        <f t="shared" ref="E219:E224" si="114">ROUND(SUM(F219:L219),5)</f>
        <v>233525.16188</v>
      </c>
      <c r="F219" s="20">
        <f t="shared" ref="F219:F224" si="115">ROUND(F67+F103+F167+F118+F146,2)</f>
        <v>0</v>
      </c>
      <c r="G219" s="15">
        <f t="shared" ref="G219:L224" si="116">ROUND(G67+G103+G167+G118+G146,5)</f>
        <v>15289.36188</v>
      </c>
      <c r="H219" s="15">
        <f t="shared" si="116"/>
        <v>47753.3</v>
      </c>
      <c r="I219" s="15">
        <f t="shared" si="116"/>
        <v>56851.8</v>
      </c>
      <c r="J219" s="15">
        <f t="shared" si="116"/>
        <v>55842.400000000001</v>
      </c>
      <c r="K219" s="15">
        <f t="shared" si="116"/>
        <v>57788.3</v>
      </c>
      <c r="L219" s="15">
        <f t="shared" si="116"/>
        <v>0</v>
      </c>
    </row>
    <row r="220" spans="1:12" ht="31.5" x14ac:dyDescent="0.25">
      <c r="A220" s="120"/>
      <c r="B220" s="121"/>
      <c r="C220" s="85"/>
      <c r="D220" s="14" t="s">
        <v>8</v>
      </c>
      <c r="E220" s="15">
        <f t="shared" si="114"/>
        <v>17865590.038120002</v>
      </c>
      <c r="F220" s="20">
        <f t="shared" si="115"/>
        <v>1408697.5</v>
      </c>
      <c r="G220" s="15">
        <f t="shared" si="116"/>
        <v>1467486.0381199999</v>
      </c>
      <c r="H220" s="15">
        <f t="shared" si="116"/>
        <v>1558878.6</v>
      </c>
      <c r="I220" s="15">
        <f t="shared" si="116"/>
        <v>1585188.6</v>
      </c>
      <c r="J220" s="15">
        <f t="shared" si="116"/>
        <v>1583957.1</v>
      </c>
      <c r="K220" s="15">
        <f t="shared" si="116"/>
        <v>1584425.8</v>
      </c>
      <c r="L220" s="15">
        <f t="shared" si="116"/>
        <v>8676956.4000000004</v>
      </c>
    </row>
    <row r="221" spans="1:12" x14ac:dyDescent="0.25">
      <c r="A221" s="120"/>
      <c r="B221" s="121"/>
      <c r="C221" s="85"/>
      <c r="D221" s="14" t="s">
        <v>9</v>
      </c>
      <c r="E221" s="15">
        <f t="shared" si="114"/>
        <v>6500724.6130400002</v>
      </c>
      <c r="F221" s="20">
        <f t="shared" si="115"/>
        <v>577858.57999999996</v>
      </c>
      <c r="G221" s="15">
        <f t="shared" si="116"/>
        <v>581532.50300000003</v>
      </c>
      <c r="H221" s="15">
        <f t="shared" si="116"/>
        <v>647490.92403999995</v>
      </c>
      <c r="I221" s="15">
        <f t="shared" si="116"/>
        <v>556854.79</v>
      </c>
      <c r="J221" s="15">
        <f t="shared" si="116"/>
        <v>527352.61</v>
      </c>
      <c r="K221" s="15">
        <f t="shared" si="116"/>
        <v>526461.61</v>
      </c>
      <c r="L221" s="15">
        <f t="shared" si="116"/>
        <v>3083173.5959999999</v>
      </c>
    </row>
    <row r="222" spans="1:12" ht="63" x14ac:dyDescent="0.25">
      <c r="A222" s="120"/>
      <c r="B222" s="121"/>
      <c r="C222" s="85"/>
      <c r="D222" s="14" t="s">
        <v>11</v>
      </c>
      <c r="E222" s="15">
        <f t="shared" si="114"/>
        <v>0</v>
      </c>
      <c r="F222" s="20">
        <f t="shared" si="115"/>
        <v>0</v>
      </c>
      <c r="G222" s="15">
        <f t="shared" si="116"/>
        <v>0</v>
      </c>
      <c r="H222" s="15">
        <f t="shared" si="116"/>
        <v>0</v>
      </c>
      <c r="I222" s="15">
        <f t="shared" si="116"/>
        <v>0</v>
      </c>
      <c r="J222" s="15">
        <f t="shared" si="116"/>
        <v>0</v>
      </c>
      <c r="K222" s="15">
        <f t="shared" si="116"/>
        <v>0</v>
      </c>
      <c r="L222" s="15">
        <f t="shared" si="116"/>
        <v>0</v>
      </c>
    </row>
    <row r="223" spans="1:12" x14ac:dyDescent="0.25">
      <c r="A223" s="120"/>
      <c r="B223" s="121"/>
      <c r="C223" s="85"/>
      <c r="D223" s="14" t="s">
        <v>24</v>
      </c>
      <c r="E223" s="15">
        <f t="shared" si="114"/>
        <v>0</v>
      </c>
      <c r="F223" s="20">
        <f t="shared" si="115"/>
        <v>0</v>
      </c>
      <c r="G223" s="15">
        <f t="shared" si="116"/>
        <v>0</v>
      </c>
      <c r="H223" s="15">
        <f t="shared" si="116"/>
        <v>0</v>
      </c>
      <c r="I223" s="15">
        <f t="shared" si="116"/>
        <v>0</v>
      </c>
      <c r="J223" s="15">
        <f t="shared" si="116"/>
        <v>0</v>
      </c>
      <c r="K223" s="15">
        <f t="shared" si="116"/>
        <v>0</v>
      </c>
      <c r="L223" s="15">
        <f t="shared" si="116"/>
        <v>0</v>
      </c>
    </row>
    <row r="224" spans="1:12" x14ac:dyDescent="0.25">
      <c r="A224" s="122"/>
      <c r="B224" s="123"/>
      <c r="C224" s="86"/>
      <c r="D224" s="14" t="s">
        <v>10</v>
      </c>
      <c r="E224" s="15">
        <f t="shared" si="114"/>
        <v>2545477.0079999999</v>
      </c>
      <c r="F224" s="20">
        <f t="shared" si="115"/>
        <v>19641.54</v>
      </c>
      <c r="G224" s="15">
        <f t="shared" si="116"/>
        <v>20023.633999999998</v>
      </c>
      <c r="H224" s="15">
        <f t="shared" si="116"/>
        <v>10702.198</v>
      </c>
      <c r="I224" s="15">
        <f t="shared" si="116"/>
        <v>201768.05499999999</v>
      </c>
      <c r="J224" s="15">
        <f t="shared" si="116"/>
        <v>226962.872</v>
      </c>
      <c r="K224" s="15">
        <f t="shared" si="116"/>
        <v>227915.709</v>
      </c>
      <c r="L224" s="15">
        <f t="shared" si="116"/>
        <v>1838463</v>
      </c>
    </row>
    <row r="225" spans="1:12" s="42" customFormat="1" x14ac:dyDescent="0.25">
      <c r="A225" s="118" t="s">
        <v>32</v>
      </c>
      <c r="B225" s="119"/>
      <c r="C225" s="84"/>
      <c r="D225" s="11" t="s">
        <v>3</v>
      </c>
      <c r="E225" s="12">
        <f>ROUND(SUM(F225:L225),5)</f>
        <v>2591774.9662700002</v>
      </c>
      <c r="F225" s="13">
        <f>ROUND(SUM(F226:F231),2)</f>
        <v>221496.52</v>
      </c>
      <c r="G225" s="12">
        <f>ROUND(SUM(G226:G231),5)</f>
        <v>328548.36199</v>
      </c>
      <c r="H225" s="12">
        <f t="shared" ref="H225:L225" si="117">ROUND(SUM(H226:H231),5)</f>
        <v>7919.9842799999997</v>
      </c>
      <c r="I225" s="12">
        <f t="shared" si="117"/>
        <v>68755.199999999997</v>
      </c>
      <c r="J225" s="12">
        <f t="shared" si="117"/>
        <v>102208.1</v>
      </c>
      <c r="K225" s="12">
        <f t="shared" si="117"/>
        <v>75977.2</v>
      </c>
      <c r="L225" s="12">
        <f t="shared" si="117"/>
        <v>1786869.6</v>
      </c>
    </row>
    <row r="226" spans="1:12" ht="31.5" x14ac:dyDescent="0.25">
      <c r="A226" s="120"/>
      <c r="B226" s="121"/>
      <c r="C226" s="85"/>
      <c r="D226" s="14" t="s">
        <v>7</v>
      </c>
      <c r="E226" s="15">
        <f t="shared" ref="E226:E231" si="118">ROUND(SUM(F226:L226),5)</f>
        <v>0</v>
      </c>
      <c r="F226" s="20">
        <f t="shared" ref="F226:F231" si="119">ROUND(F160+F132+F153,2)</f>
        <v>0</v>
      </c>
      <c r="G226" s="15">
        <f t="shared" ref="G226:L231" si="120">ROUND(G160+G132+G153,5)</f>
        <v>0</v>
      </c>
      <c r="H226" s="15">
        <f t="shared" si="120"/>
        <v>0</v>
      </c>
      <c r="I226" s="15">
        <f t="shared" si="120"/>
        <v>0</v>
      </c>
      <c r="J226" s="15">
        <f t="shared" si="120"/>
        <v>0</v>
      </c>
      <c r="K226" s="15">
        <f t="shared" si="120"/>
        <v>0</v>
      </c>
      <c r="L226" s="15">
        <f t="shared" si="120"/>
        <v>0</v>
      </c>
    </row>
    <row r="227" spans="1:12" ht="31.5" x14ac:dyDescent="0.25">
      <c r="A227" s="120"/>
      <c r="B227" s="121"/>
      <c r="C227" s="85"/>
      <c r="D227" s="14" t="s">
        <v>8</v>
      </c>
      <c r="E227" s="15">
        <f t="shared" si="118"/>
        <v>334584.5</v>
      </c>
      <c r="F227" s="20">
        <f t="shared" si="119"/>
        <v>103361.60000000001</v>
      </c>
      <c r="G227" s="15">
        <f t="shared" si="120"/>
        <v>229055.9</v>
      </c>
      <c r="H227" s="15">
        <f t="shared" si="120"/>
        <v>2167</v>
      </c>
      <c r="I227" s="15">
        <f t="shared" si="120"/>
        <v>0</v>
      </c>
      <c r="J227" s="15">
        <f t="shared" si="120"/>
        <v>0</v>
      </c>
      <c r="K227" s="15">
        <f t="shared" si="120"/>
        <v>0</v>
      </c>
      <c r="L227" s="15">
        <f t="shared" si="120"/>
        <v>0</v>
      </c>
    </row>
    <row r="228" spans="1:12" x14ac:dyDescent="0.25">
      <c r="A228" s="120"/>
      <c r="B228" s="121"/>
      <c r="C228" s="85"/>
      <c r="D228" s="14" t="s">
        <v>9</v>
      </c>
      <c r="E228" s="15">
        <f t="shared" si="118"/>
        <v>350009.06627000001</v>
      </c>
      <c r="F228" s="20">
        <f t="shared" si="119"/>
        <v>118134.92</v>
      </c>
      <c r="G228" s="15">
        <f t="shared" si="120"/>
        <v>99492.461989999996</v>
      </c>
      <c r="H228" s="15">
        <f t="shared" si="120"/>
        <v>5752.9842799999997</v>
      </c>
      <c r="I228" s="15">
        <f t="shared" si="120"/>
        <v>0</v>
      </c>
      <c r="J228" s="15">
        <f t="shared" si="120"/>
        <v>50651.5</v>
      </c>
      <c r="K228" s="15">
        <f t="shared" si="120"/>
        <v>75977.2</v>
      </c>
      <c r="L228" s="15">
        <f t="shared" si="120"/>
        <v>0</v>
      </c>
    </row>
    <row r="229" spans="1:12" ht="63" x14ac:dyDescent="0.25">
      <c r="A229" s="120"/>
      <c r="B229" s="121"/>
      <c r="C229" s="85"/>
      <c r="D229" s="14" t="s">
        <v>11</v>
      </c>
      <c r="E229" s="15">
        <f t="shared" si="118"/>
        <v>0</v>
      </c>
      <c r="F229" s="20">
        <f t="shared" si="119"/>
        <v>0</v>
      </c>
      <c r="G229" s="15">
        <f t="shared" si="120"/>
        <v>0</v>
      </c>
      <c r="H229" s="15">
        <f t="shared" si="120"/>
        <v>0</v>
      </c>
      <c r="I229" s="15">
        <f t="shared" si="120"/>
        <v>0</v>
      </c>
      <c r="J229" s="15">
        <f t="shared" si="120"/>
        <v>0</v>
      </c>
      <c r="K229" s="15">
        <f t="shared" si="120"/>
        <v>0</v>
      </c>
      <c r="L229" s="15">
        <f t="shared" si="120"/>
        <v>0</v>
      </c>
    </row>
    <row r="230" spans="1:12" x14ac:dyDescent="0.25">
      <c r="A230" s="120"/>
      <c r="B230" s="121"/>
      <c r="C230" s="85"/>
      <c r="D230" s="14" t="s">
        <v>24</v>
      </c>
      <c r="E230" s="15">
        <f t="shared" si="118"/>
        <v>0</v>
      </c>
      <c r="F230" s="20">
        <f t="shared" si="119"/>
        <v>0</v>
      </c>
      <c r="G230" s="15">
        <f t="shared" si="120"/>
        <v>0</v>
      </c>
      <c r="H230" s="15">
        <f t="shared" si="120"/>
        <v>0</v>
      </c>
      <c r="I230" s="15">
        <f t="shared" si="120"/>
        <v>0</v>
      </c>
      <c r="J230" s="15">
        <f t="shared" si="120"/>
        <v>0</v>
      </c>
      <c r="K230" s="15">
        <f t="shared" si="120"/>
        <v>0</v>
      </c>
      <c r="L230" s="15">
        <f t="shared" si="120"/>
        <v>0</v>
      </c>
    </row>
    <row r="231" spans="1:12" x14ac:dyDescent="0.25">
      <c r="A231" s="122"/>
      <c r="B231" s="123"/>
      <c r="C231" s="86"/>
      <c r="D231" s="14" t="s">
        <v>10</v>
      </c>
      <c r="E231" s="15">
        <f t="shared" si="118"/>
        <v>1907181.4</v>
      </c>
      <c r="F231" s="20">
        <f t="shared" si="119"/>
        <v>0</v>
      </c>
      <c r="G231" s="15">
        <f t="shared" si="120"/>
        <v>0</v>
      </c>
      <c r="H231" s="15">
        <f t="shared" si="120"/>
        <v>0</v>
      </c>
      <c r="I231" s="15">
        <f t="shared" si="120"/>
        <v>68755.199999999997</v>
      </c>
      <c r="J231" s="15">
        <f t="shared" si="120"/>
        <v>51556.6</v>
      </c>
      <c r="K231" s="15">
        <f t="shared" si="120"/>
        <v>0</v>
      </c>
      <c r="L231" s="15">
        <f t="shared" si="120"/>
        <v>1786869.6</v>
      </c>
    </row>
    <row r="232" spans="1:12" s="42" customFormat="1" x14ac:dyDescent="0.25">
      <c r="A232" s="129" t="s">
        <v>22</v>
      </c>
      <c r="B232" s="129"/>
      <c r="C232" s="124"/>
      <c r="D232" s="11" t="s">
        <v>3</v>
      </c>
      <c r="E232" s="34">
        <f t="shared" ref="E232:E238" si="121">SUM(F232:L232)</f>
        <v>309613.89474000002</v>
      </c>
      <c r="F232" s="22">
        <f>SUM(F233:F238)</f>
        <v>0</v>
      </c>
      <c r="G232" s="12">
        <f>SUM(G233:G238)</f>
        <v>127213.89474000002</v>
      </c>
      <c r="H232" s="34">
        <f t="shared" ref="H232" si="122">SUM(H233:H238)</f>
        <v>182400</v>
      </c>
      <c r="I232" s="34">
        <f t="shared" ref="I232:J232" si="123">SUM(I233:I238)</f>
        <v>0</v>
      </c>
      <c r="J232" s="34">
        <f t="shared" si="123"/>
        <v>0</v>
      </c>
      <c r="K232" s="34">
        <f t="shared" ref="K232:L232" si="124">SUM(K233:K238)</f>
        <v>0</v>
      </c>
      <c r="L232" s="34">
        <f t="shared" si="124"/>
        <v>0</v>
      </c>
    </row>
    <row r="233" spans="1:12" ht="31.5" x14ac:dyDescent="0.25">
      <c r="A233" s="129"/>
      <c r="B233" s="129"/>
      <c r="C233" s="124"/>
      <c r="D233" s="14" t="s">
        <v>7</v>
      </c>
      <c r="E233" s="15">
        <f t="shared" si="121"/>
        <v>0</v>
      </c>
      <c r="F233" s="20">
        <f t="shared" ref="F233" si="125">F139</f>
        <v>0</v>
      </c>
      <c r="G233" s="15">
        <f>G139</f>
        <v>0</v>
      </c>
      <c r="H233" s="15">
        <f t="shared" ref="H233:L233" si="126">H139</f>
        <v>0</v>
      </c>
      <c r="I233" s="36">
        <f t="shared" si="126"/>
        <v>0</v>
      </c>
      <c r="J233" s="36">
        <f t="shared" si="126"/>
        <v>0</v>
      </c>
      <c r="K233" s="36">
        <f t="shared" si="126"/>
        <v>0</v>
      </c>
      <c r="L233" s="15">
        <f t="shared" si="126"/>
        <v>0</v>
      </c>
    </row>
    <row r="234" spans="1:12" ht="31.5" x14ac:dyDescent="0.25">
      <c r="A234" s="129"/>
      <c r="B234" s="129"/>
      <c r="C234" s="124"/>
      <c r="D234" s="14" t="s">
        <v>8</v>
      </c>
      <c r="E234" s="15">
        <f t="shared" si="121"/>
        <v>120853.20000000001</v>
      </c>
      <c r="F234" s="20">
        <f t="shared" ref="F234:G234" si="127">F140</f>
        <v>0</v>
      </c>
      <c r="G234" s="15">
        <f t="shared" si="127"/>
        <v>120853.20000000001</v>
      </c>
      <c r="H234" s="15">
        <f t="shared" ref="H234:L234" si="128">H140</f>
        <v>0</v>
      </c>
      <c r="I234" s="36">
        <f t="shared" si="128"/>
        <v>0</v>
      </c>
      <c r="J234" s="36">
        <f t="shared" si="128"/>
        <v>0</v>
      </c>
      <c r="K234" s="36">
        <f t="shared" si="128"/>
        <v>0</v>
      </c>
      <c r="L234" s="15">
        <f t="shared" si="128"/>
        <v>0</v>
      </c>
    </row>
    <row r="235" spans="1:12" x14ac:dyDescent="0.25">
      <c r="A235" s="129"/>
      <c r="B235" s="129"/>
      <c r="C235" s="124"/>
      <c r="D235" s="14" t="s">
        <v>9</v>
      </c>
      <c r="E235" s="15">
        <f t="shared" si="121"/>
        <v>188760.69474000001</v>
      </c>
      <c r="F235" s="20">
        <f t="shared" ref="F235:G235" si="129">F141</f>
        <v>0</v>
      </c>
      <c r="G235" s="15">
        <f t="shared" si="129"/>
        <v>6360.694739999999</v>
      </c>
      <c r="H235" s="15">
        <f t="shared" ref="H235:L235" si="130">H141</f>
        <v>182400</v>
      </c>
      <c r="I235" s="36">
        <f t="shared" si="130"/>
        <v>0</v>
      </c>
      <c r="J235" s="36">
        <f t="shared" si="130"/>
        <v>0</v>
      </c>
      <c r="K235" s="36">
        <f t="shared" si="130"/>
        <v>0</v>
      </c>
      <c r="L235" s="15">
        <f t="shared" si="130"/>
        <v>0</v>
      </c>
    </row>
    <row r="236" spans="1:12" ht="63" x14ac:dyDescent="0.25">
      <c r="A236" s="129"/>
      <c r="B236" s="129"/>
      <c r="C236" s="124"/>
      <c r="D236" s="14" t="s">
        <v>11</v>
      </c>
      <c r="E236" s="15">
        <f t="shared" si="121"/>
        <v>0</v>
      </c>
      <c r="F236" s="20">
        <f t="shared" ref="F236:G236" si="131">F142</f>
        <v>0</v>
      </c>
      <c r="G236" s="15">
        <f t="shared" si="131"/>
        <v>0</v>
      </c>
      <c r="H236" s="15">
        <f t="shared" ref="H236:L236" si="132">H142</f>
        <v>0</v>
      </c>
      <c r="I236" s="36">
        <f t="shared" si="132"/>
        <v>0</v>
      </c>
      <c r="J236" s="36">
        <f t="shared" si="132"/>
        <v>0</v>
      </c>
      <c r="K236" s="36">
        <f t="shared" si="132"/>
        <v>0</v>
      </c>
      <c r="L236" s="15">
        <f t="shared" si="132"/>
        <v>0</v>
      </c>
    </row>
    <row r="237" spans="1:12" x14ac:dyDescent="0.25">
      <c r="A237" s="129"/>
      <c r="B237" s="129"/>
      <c r="C237" s="124"/>
      <c r="D237" s="14" t="s">
        <v>24</v>
      </c>
      <c r="E237" s="15">
        <f t="shared" si="121"/>
        <v>0</v>
      </c>
      <c r="F237" s="20">
        <f t="shared" ref="F237:G237" si="133">F143</f>
        <v>0</v>
      </c>
      <c r="G237" s="15">
        <f t="shared" si="133"/>
        <v>0</v>
      </c>
      <c r="H237" s="15">
        <f t="shared" ref="H237:L237" si="134">H143</f>
        <v>0</v>
      </c>
      <c r="I237" s="36">
        <f t="shared" si="134"/>
        <v>0</v>
      </c>
      <c r="J237" s="36">
        <f t="shared" si="134"/>
        <v>0</v>
      </c>
      <c r="K237" s="36">
        <f t="shared" si="134"/>
        <v>0</v>
      </c>
      <c r="L237" s="15">
        <f t="shared" si="134"/>
        <v>0</v>
      </c>
    </row>
    <row r="238" spans="1:12" x14ac:dyDescent="0.25">
      <c r="A238" s="129"/>
      <c r="B238" s="129"/>
      <c r="C238" s="124"/>
      <c r="D238" s="14" t="s">
        <v>25</v>
      </c>
      <c r="E238" s="15">
        <f t="shared" si="121"/>
        <v>0</v>
      </c>
      <c r="F238" s="20">
        <f t="shared" ref="F238:G238" si="135">F144</f>
        <v>0</v>
      </c>
      <c r="G238" s="15">
        <f t="shared" si="135"/>
        <v>0</v>
      </c>
      <c r="H238" s="15">
        <f t="shared" ref="H238:L238" si="136">H144</f>
        <v>0</v>
      </c>
      <c r="I238" s="36">
        <f t="shared" si="136"/>
        <v>0</v>
      </c>
      <c r="J238" s="36">
        <f t="shared" si="136"/>
        <v>0</v>
      </c>
      <c r="K238" s="36">
        <f t="shared" si="136"/>
        <v>0</v>
      </c>
      <c r="L238" s="15">
        <f t="shared" si="136"/>
        <v>0</v>
      </c>
    </row>
  </sheetData>
  <autoFilter ref="A4:L238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100">
    <mergeCell ref="C152:C158"/>
    <mergeCell ref="A124:A144"/>
    <mergeCell ref="B124:B144"/>
    <mergeCell ref="B152:B158"/>
    <mergeCell ref="A159:A165"/>
    <mergeCell ref="B159:B165"/>
    <mergeCell ref="C159:C165"/>
    <mergeCell ref="A110:A116"/>
    <mergeCell ref="B110:B116"/>
    <mergeCell ref="C110:C116"/>
    <mergeCell ref="C124:C130"/>
    <mergeCell ref="C117:C123"/>
    <mergeCell ref="B117:B123"/>
    <mergeCell ref="A117:A123"/>
    <mergeCell ref="A232:B238"/>
    <mergeCell ref="C232:C238"/>
    <mergeCell ref="A225:B231"/>
    <mergeCell ref="A218:B224"/>
    <mergeCell ref="B173:B179"/>
    <mergeCell ref="C218:C224"/>
    <mergeCell ref="C203:C209"/>
    <mergeCell ref="C173:C179"/>
    <mergeCell ref="A173:A179"/>
    <mergeCell ref="A203:B209"/>
    <mergeCell ref="A187:B187"/>
    <mergeCell ref="C225:C231"/>
    <mergeCell ref="C210:C216"/>
    <mergeCell ref="A217:B217"/>
    <mergeCell ref="A180:B186"/>
    <mergeCell ref="C180:C186"/>
    <mergeCell ref="C74:C80"/>
    <mergeCell ref="A210:B216"/>
    <mergeCell ref="C131:C137"/>
    <mergeCell ref="C145:C151"/>
    <mergeCell ref="A145:A151"/>
    <mergeCell ref="B145:B151"/>
    <mergeCell ref="C138:C144"/>
    <mergeCell ref="A188:B194"/>
    <mergeCell ref="C188:C194"/>
    <mergeCell ref="A195:B201"/>
    <mergeCell ref="C195:C201"/>
    <mergeCell ref="A202:B202"/>
    <mergeCell ref="A152:A158"/>
    <mergeCell ref="A166:A172"/>
    <mergeCell ref="B166:B172"/>
    <mergeCell ref="C166:C172"/>
    <mergeCell ref="B10:B16"/>
    <mergeCell ref="A24:A30"/>
    <mergeCell ref="C24:C30"/>
    <mergeCell ref="B24:B30"/>
    <mergeCell ref="A66:A72"/>
    <mergeCell ref="B66:B72"/>
    <mergeCell ref="C66:C72"/>
    <mergeCell ref="A31:A37"/>
    <mergeCell ref="B31:B37"/>
    <mergeCell ref="C31:C37"/>
    <mergeCell ref="A38:A44"/>
    <mergeCell ref="B38:B44"/>
    <mergeCell ref="C38:C44"/>
    <mergeCell ref="A45:A51"/>
    <mergeCell ref="B45:B51"/>
    <mergeCell ref="C45:C51"/>
    <mergeCell ref="A1:L1"/>
    <mergeCell ref="A2:L2"/>
    <mergeCell ref="B17:B23"/>
    <mergeCell ref="D4:D7"/>
    <mergeCell ref="E4:L4"/>
    <mergeCell ref="C4:C7"/>
    <mergeCell ref="A4:A7"/>
    <mergeCell ref="C17:C23"/>
    <mergeCell ref="B4:B7"/>
    <mergeCell ref="A9:L9"/>
    <mergeCell ref="A17:A23"/>
    <mergeCell ref="F6:L6"/>
    <mergeCell ref="C10:C16"/>
    <mergeCell ref="E6:E7"/>
    <mergeCell ref="E5:L5"/>
    <mergeCell ref="A10:A16"/>
    <mergeCell ref="B52:B58"/>
    <mergeCell ref="C52:C58"/>
    <mergeCell ref="A52:A58"/>
    <mergeCell ref="A59:A65"/>
    <mergeCell ref="B59:B65"/>
    <mergeCell ref="C59:C65"/>
    <mergeCell ref="A73:L73"/>
    <mergeCell ref="A109:L109"/>
    <mergeCell ref="A88:A94"/>
    <mergeCell ref="B88:B94"/>
    <mergeCell ref="C88:C94"/>
    <mergeCell ref="C81:C87"/>
    <mergeCell ref="B81:B87"/>
    <mergeCell ref="A95:A101"/>
    <mergeCell ref="B95:B101"/>
    <mergeCell ref="C95:C101"/>
    <mergeCell ref="C102:C108"/>
    <mergeCell ref="A102:A108"/>
    <mergeCell ref="B102:B108"/>
    <mergeCell ref="A81:A87"/>
    <mergeCell ref="A74:A80"/>
    <mergeCell ref="B74:B80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60" fitToHeight="8" orientation="landscape" r:id="rId1"/>
  <rowBreaks count="2" manualBreakCount="2">
    <brk id="179" max="11" man="1"/>
    <brk id="19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dns1</cp:lastModifiedBy>
  <cp:lastPrinted>2021-12-29T11:24:18Z</cp:lastPrinted>
  <dcterms:created xsi:type="dcterms:W3CDTF">2016-07-20T07:20:43Z</dcterms:created>
  <dcterms:modified xsi:type="dcterms:W3CDTF">2022-01-10T16:58:41Z</dcterms:modified>
</cp:coreProperties>
</file>